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6" yWindow="636" windowWidth="14052" windowHeight="11700" activeTab="1"/>
  </bookViews>
  <sheets>
    <sheet name="Rekapitulace stavby" sheetId="1" r:id="rId1"/>
    <sheet name="SO 01 - SO 01 Úprava opev..." sheetId="2" r:id="rId2"/>
    <sheet name="SO 02 - SO 02 Lávky-komun..." sheetId="3" r:id="rId3"/>
    <sheet name="Ost - Ostatní náklady stavby" sheetId="4" r:id="rId4"/>
  </sheets>
  <definedNames>
    <definedName name="_xlnm.Print_Titles" localSheetId="3">'Ost - Ostatní náklady stavby'!$108:$108</definedName>
    <definedName name="_xlnm.Print_Titles" localSheetId="0">'Rekapitulace stavby'!$85:$85</definedName>
    <definedName name="_xlnm.Print_Titles" localSheetId="1">'SO 01 - SO 01 Úprava opev...'!$118:$118</definedName>
    <definedName name="_xlnm.Print_Titles" localSheetId="2">'SO 02 - SO 02 Lávky-komun...'!$120:$120</definedName>
    <definedName name="_xlnm.Print_Area" localSheetId="3">'Ost - Ostatní náklady stavby'!$C$4:$Q$70,'Ost - Ostatní náklady stavby'!$C$76:$Q$92,'Ost - Ostatní náklady stavby'!$C$98:$Q$122</definedName>
    <definedName name="_xlnm.Print_Area" localSheetId="0">'Rekapitulace stavby'!$C$4:$AP$70,'Rekapitulace stavby'!$C$76:$AP$94</definedName>
    <definedName name="_xlnm.Print_Area" localSheetId="1">'SO 01 - SO 01 Úprava opev...'!$C$4:$Q$70,'SO 01 - SO 01 Úprava opev...'!$C$76:$Q$102,'SO 01 - SO 01 Úprava opev...'!$C$108:$Q$204</definedName>
    <definedName name="_xlnm.Print_Area" localSheetId="2">'SO 02 - SO 02 Lávky-komun...'!$C$4:$Q$70,'SO 02 - SO 02 Lávky-komun...'!$C$76:$Q$104,'SO 02 - SO 02 Lávky-komun...'!$C$110:$Q$179</definedName>
  </definedNames>
  <calcPr calcId="145621"/>
</workbook>
</file>

<file path=xl/calcChain.xml><?xml version="1.0" encoding="utf-8"?>
<calcChain xmlns="http://schemas.openxmlformats.org/spreadsheetml/2006/main">
  <c r="AY90" i="1" l="1"/>
  <c r="AX90" i="1"/>
  <c r="BI122" i="4"/>
  <c r="BH122" i="4"/>
  <c r="BG122" i="4"/>
  <c r="BF122" i="4"/>
  <c r="AA122" i="4"/>
  <c r="Y122" i="4"/>
  <c r="W122" i="4"/>
  <c r="BK122" i="4"/>
  <c r="N122" i="4"/>
  <c r="BE122" i="4" s="1"/>
  <c r="BI121" i="4"/>
  <c r="BH121" i="4"/>
  <c r="BG121" i="4"/>
  <c r="BF121" i="4"/>
  <c r="AA121" i="4"/>
  <c r="Y121" i="4"/>
  <c r="W121" i="4"/>
  <c r="BK121" i="4"/>
  <c r="N121" i="4"/>
  <c r="BE121" i="4" s="1"/>
  <c r="BI120" i="4"/>
  <c r="BH120" i="4"/>
  <c r="BG120" i="4"/>
  <c r="BF120" i="4"/>
  <c r="AA120" i="4"/>
  <c r="Y120" i="4"/>
  <c r="W120" i="4"/>
  <c r="BK120" i="4"/>
  <c r="N120" i="4"/>
  <c r="BE120" i="4" s="1"/>
  <c r="BI119" i="4"/>
  <c r="BH119" i="4"/>
  <c r="BG119" i="4"/>
  <c r="BF119" i="4"/>
  <c r="AA119" i="4"/>
  <c r="Y119" i="4"/>
  <c r="W119" i="4"/>
  <c r="BK119" i="4"/>
  <c r="N119" i="4"/>
  <c r="BE119" i="4" s="1"/>
  <c r="BI118" i="4"/>
  <c r="BH118" i="4"/>
  <c r="BG118" i="4"/>
  <c r="BF118" i="4"/>
  <c r="AA118" i="4"/>
  <c r="Y118" i="4"/>
  <c r="W118" i="4"/>
  <c r="BK118" i="4"/>
  <c r="N118" i="4"/>
  <c r="BE118" i="4" s="1"/>
  <c r="BI117" i="4"/>
  <c r="BH117" i="4"/>
  <c r="BG117" i="4"/>
  <c r="BF117" i="4"/>
  <c r="AA117" i="4"/>
  <c r="Y117" i="4"/>
  <c r="W117" i="4"/>
  <c r="BK117" i="4"/>
  <c r="N117" i="4"/>
  <c r="BE117" i="4" s="1"/>
  <c r="BI116" i="4"/>
  <c r="BH116" i="4"/>
  <c r="BG116" i="4"/>
  <c r="BF116" i="4"/>
  <c r="AA116" i="4"/>
  <c r="Y116" i="4"/>
  <c r="W116" i="4"/>
  <c r="BK116" i="4"/>
  <c r="N116" i="4"/>
  <c r="BE116" i="4" s="1"/>
  <c r="BI115" i="4"/>
  <c r="BH115" i="4"/>
  <c r="BG115" i="4"/>
  <c r="BF115" i="4"/>
  <c r="AA115" i="4"/>
  <c r="Y115" i="4"/>
  <c r="W115" i="4"/>
  <c r="BK115" i="4"/>
  <c r="N115" i="4"/>
  <c r="BE115" i="4" s="1"/>
  <c r="BI114" i="4"/>
  <c r="BH114" i="4"/>
  <c r="BG114" i="4"/>
  <c r="BF114" i="4"/>
  <c r="AA114" i="4"/>
  <c r="Y114" i="4"/>
  <c r="W114" i="4"/>
  <c r="BK114" i="4"/>
  <c r="N114" i="4"/>
  <c r="BE114" i="4" s="1"/>
  <c r="BI113" i="4"/>
  <c r="BH113" i="4"/>
  <c r="BG113" i="4"/>
  <c r="BF113" i="4"/>
  <c r="AA113" i="4"/>
  <c r="Y113" i="4"/>
  <c r="W113" i="4"/>
  <c r="BK113" i="4"/>
  <c r="N113" i="4"/>
  <c r="BE113" i="4" s="1"/>
  <c r="BI112" i="4"/>
  <c r="BH112" i="4"/>
  <c r="BG112" i="4"/>
  <c r="BF112" i="4"/>
  <c r="AA112" i="4"/>
  <c r="Y112" i="4"/>
  <c r="W112" i="4"/>
  <c r="BK112" i="4"/>
  <c r="N112" i="4"/>
  <c r="BE112" i="4" s="1"/>
  <c r="BI111" i="4"/>
  <c r="BH111" i="4"/>
  <c r="BG111" i="4"/>
  <c r="BF111" i="4"/>
  <c r="AA111" i="4"/>
  <c r="Y111" i="4"/>
  <c r="W111" i="4"/>
  <c r="BK111" i="4"/>
  <c r="N111" i="4"/>
  <c r="BE111" i="4" s="1"/>
  <c r="BI110" i="4"/>
  <c r="BH110" i="4"/>
  <c r="BG110" i="4"/>
  <c r="H34" i="4" s="1"/>
  <c r="BB90" i="1" s="1"/>
  <c r="BF110" i="4"/>
  <c r="M33" i="4" s="1"/>
  <c r="AW90" i="1" s="1"/>
  <c r="AA110" i="4"/>
  <c r="Y110" i="4"/>
  <c r="W110" i="4"/>
  <c r="W109" i="4" s="1"/>
  <c r="AU90" i="1" s="1"/>
  <c r="BK110" i="4"/>
  <c r="N110" i="4"/>
  <c r="BE110" i="4" s="1"/>
  <c r="M106" i="4"/>
  <c r="M105" i="4"/>
  <c r="F105" i="4"/>
  <c r="F103" i="4"/>
  <c r="F101" i="4"/>
  <c r="M28" i="4"/>
  <c r="AS90" i="1" s="1"/>
  <c r="M84" i="4"/>
  <c r="M83" i="4"/>
  <c r="F83" i="4"/>
  <c r="F81" i="4"/>
  <c r="F79" i="4"/>
  <c r="O15" i="4"/>
  <c r="E15" i="4"/>
  <c r="F84" i="4" s="1"/>
  <c r="O14" i="4"/>
  <c r="O9" i="4"/>
  <c r="M103" i="4" s="1"/>
  <c r="F6" i="4"/>
  <c r="F78" i="4" s="1"/>
  <c r="AY89" i="1"/>
  <c r="AX89" i="1"/>
  <c r="BI178" i="3"/>
  <c r="BH178" i="3"/>
  <c r="BG178" i="3"/>
  <c r="BF178" i="3"/>
  <c r="AA178" i="3"/>
  <c r="Y178" i="3"/>
  <c r="W178" i="3"/>
  <c r="BK178" i="3"/>
  <c r="N178" i="3"/>
  <c r="BE178" i="3" s="1"/>
  <c r="BI177" i="3"/>
  <c r="BH177" i="3"/>
  <c r="BG177" i="3"/>
  <c r="BF177" i="3"/>
  <c r="AA177" i="3"/>
  <c r="AA176" i="3" s="1"/>
  <c r="Y177" i="3"/>
  <c r="Y176" i="3" s="1"/>
  <c r="W177" i="3"/>
  <c r="W176" i="3" s="1"/>
  <c r="BK177" i="3"/>
  <c r="N177" i="3"/>
  <c r="BE177" i="3" s="1"/>
  <c r="BI175" i="3"/>
  <c r="BH175" i="3"/>
  <c r="BG175" i="3"/>
  <c r="BF175" i="3"/>
  <c r="AA175" i="3"/>
  <c r="Y175" i="3"/>
  <c r="W175" i="3"/>
  <c r="BK175" i="3"/>
  <c r="N175" i="3"/>
  <c r="BE175" i="3" s="1"/>
  <c r="BI174" i="3"/>
  <c r="BH174" i="3"/>
  <c r="BG174" i="3"/>
  <c r="BF174" i="3"/>
  <c r="AA174" i="3"/>
  <c r="Y174" i="3"/>
  <c r="W174" i="3"/>
  <c r="BK174" i="3"/>
  <c r="N174" i="3"/>
  <c r="BE174" i="3" s="1"/>
  <c r="BI172" i="3"/>
  <c r="BH172" i="3"/>
  <c r="BG172" i="3"/>
  <c r="BF172" i="3"/>
  <c r="AA172" i="3"/>
  <c r="Y172" i="3"/>
  <c r="W172" i="3"/>
  <c r="BK172" i="3"/>
  <c r="N172" i="3"/>
  <c r="BE172" i="3" s="1"/>
  <c r="BI170" i="3"/>
  <c r="BH170" i="3"/>
  <c r="BG170" i="3"/>
  <c r="BF170" i="3"/>
  <c r="AA170" i="3"/>
  <c r="Y170" i="3"/>
  <c r="W170" i="3"/>
  <c r="BK170" i="3"/>
  <c r="N170" i="3"/>
  <c r="BE170" i="3" s="1"/>
  <c r="BI169" i="3"/>
  <c r="BH169" i="3"/>
  <c r="BG169" i="3"/>
  <c r="BF169" i="3"/>
  <c r="BE169" i="3"/>
  <c r="AA169" i="3"/>
  <c r="Y169" i="3"/>
  <c r="W169" i="3"/>
  <c r="W168" i="3" s="1"/>
  <c r="BK169" i="3"/>
  <c r="BK168" i="3" s="1"/>
  <c r="N169" i="3"/>
  <c r="BI166" i="3"/>
  <c r="BH166" i="3"/>
  <c r="BG166" i="3"/>
  <c r="BF166" i="3"/>
  <c r="AA166" i="3"/>
  <c r="AA165" i="3" s="1"/>
  <c r="Y166" i="3"/>
  <c r="Y165" i="3" s="1"/>
  <c r="W166" i="3"/>
  <c r="W165" i="3" s="1"/>
  <c r="BK166" i="3"/>
  <c r="BK165" i="3" s="1"/>
  <c r="N165" i="3" s="1"/>
  <c r="N97" i="3" s="1"/>
  <c r="N166" i="3"/>
  <c r="BE166" i="3" s="1"/>
  <c r="BI164" i="3"/>
  <c r="BH164" i="3"/>
  <c r="BG164" i="3"/>
  <c r="BF164" i="3"/>
  <c r="AA164" i="3"/>
  <c r="AA163" i="3" s="1"/>
  <c r="Y164" i="3"/>
  <c r="Y163" i="3" s="1"/>
  <c r="W164" i="3"/>
  <c r="W163" i="3" s="1"/>
  <c r="BK164" i="3"/>
  <c r="BK163" i="3" s="1"/>
  <c r="N163" i="3" s="1"/>
  <c r="N96" i="3" s="1"/>
  <c r="N164" i="3"/>
  <c r="BE164" i="3" s="1"/>
  <c r="BI161" i="3"/>
  <c r="BH161" i="3"/>
  <c r="BG161" i="3"/>
  <c r="BF161" i="3"/>
  <c r="AA161" i="3"/>
  <c r="Y161" i="3"/>
  <c r="W161" i="3"/>
  <c r="BK161" i="3"/>
  <c r="N161" i="3"/>
  <c r="BE161" i="3" s="1"/>
  <c r="BI160" i="3"/>
  <c r="BH160" i="3"/>
  <c r="BG160" i="3"/>
  <c r="BF160" i="3"/>
  <c r="AA160" i="3"/>
  <c r="AA159" i="3" s="1"/>
  <c r="Y160" i="3"/>
  <c r="Y159" i="3" s="1"/>
  <c r="W160" i="3"/>
  <c r="W159" i="3" s="1"/>
  <c r="BK160" i="3"/>
  <c r="N160" i="3"/>
  <c r="BE160" i="3" s="1"/>
  <c r="BI158" i="3"/>
  <c r="BH158" i="3"/>
  <c r="BG158" i="3"/>
  <c r="BF158" i="3"/>
  <c r="AA158" i="3"/>
  <c r="Y158" i="3"/>
  <c r="W158" i="3"/>
  <c r="BK158" i="3"/>
  <c r="N158" i="3"/>
  <c r="BE158" i="3" s="1"/>
  <c r="BI156" i="3"/>
  <c r="BH156" i="3"/>
  <c r="BG156" i="3"/>
  <c r="BF156" i="3"/>
  <c r="AA156" i="3"/>
  <c r="Y156" i="3"/>
  <c r="W156" i="3"/>
  <c r="BK156" i="3"/>
  <c r="N156" i="3"/>
  <c r="BE156" i="3" s="1"/>
  <c r="BI155" i="3"/>
  <c r="BH155" i="3"/>
  <c r="BG155" i="3"/>
  <c r="BF155" i="3"/>
  <c r="AA155" i="3"/>
  <c r="Y155" i="3"/>
  <c r="W155" i="3"/>
  <c r="W154" i="3" s="1"/>
  <c r="BK155" i="3"/>
  <c r="BK154" i="3" s="1"/>
  <c r="N154" i="3" s="1"/>
  <c r="N94" i="3" s="1"/>
  <c r="N155" i="3"/>
  <c r="BE155" i="3" s="1"/>
  <c r="BI152" i="3"/>
  <c r="BH152" i="3"/>
  <c r="BG152" i="3"/>
  <c r="BF152" i="3"/>
  <c r="AA152" i="3"/>
  <c r="Y152" i="3"/>
  <c r="W152" i="3"/>
  <c r="BK152" i="3"/>
  <c r="N152" i="3"/>
  <c r="BE152" i="3" s="1"/>
  <c r="BI151" i="3"/>
  <c r="BH151" i="3"/>
  <c r="BG151" i="3"/>
  <c r="BF151" i="3"/>
  <c r="BE151" i="3"/>
  <c r="AA151" i="3"/>
  <c r="Y151" i="3"/>
  <c r="W151" i="3"/>
  <c r="BK151" i="3"/>
  <c r="N151" i="3"/>
  <c r="BI150" i="3"/>
  <c r="BH150" i="3"/>
  <c r="BG150" i="3"/>
  <c r="BF150" i="3"/>
  <c r="AA150" i="3"/>
  <c r="Y150" i="3"/>
  <c r="W150" i="3"/>
  <c r="BK150" i="3"/>
  <c r="N150" i="3"/>
  <c r="BE150" i="3" s="1"/>
  <c r="BI149" i="3"/>
  <c r="BH149" i="3"/>
  <c r="BG149" i="3"/>
  <c r="BF149" i="3"/>
  <c r="BE149" i="3"/>
  <c r="AA149" i="3"/>
  <c r="Y149" i="3"/>
  <c r="W149" i="3"/>
  <c r="BK149" i="3"/>
  <c r="N149" i="3"/>
  <c r="BI147" i="3"/>
  <c r="BH147" i="3"/>
  <c r="BG147" i="3"/>
  <c r="BF147" i="3"/>
  <c r="BE147" i="3"/>
  <c r="AA147" i="3"/>
  <c r="Y147" i="3"/>
  <c r="W147" i="3"/>
  <c r="BK147" i="3"/>
  <c r="N147" i="3"/>
  <c r="BI145" i="3"/>
  <c r="BH145" i="3"/>
  <c r="BG145" i="3"/>
  <c r="BF145" i="3"/>
  <c r="BE145" i="3"/>
  <c r="AA145" i="3"/>
  <c r="Y145" i="3"/>
  <c r="W145" i="3"/>
  <c r="BK145" i="3"/>
  <c r="N145" i="3"/>
  <c r="BI143" i="3"/>
  <c r="BH143" i="3"/>
  <c r="BG143" i="3"/>
  <c r="BF143" i="3"/>
  <c r="BE143" i="3"/>
  <c r="AA143" i="3"/>
  <c r="Y143" i="3"/>
  <c r="W143" i="3"/>
  <c r="BK143" i="3"/>
  <c r="N143" i="3"/>
  <c r="BI141" i="3"/>
  <c r="BH141" i="3"/>
  <c r="BG141" i="3"/>
  <c r="BF141" i="3"/>
  <c r="BE141" i="3"/>
  <c r="AA141" i="3"/>
  <c r="Y141" i="3"/>
  <c r="W141" i="3"/>
  <c r="W140" i="3" s="1"/>
  <c r="BK141" i="3"/>
  <c r="BK140" i="3" s="1"/>
  <c r="N140" i="3" s="1"/>
  <c r="N93" i="3" s="1"/>
  <c r="N141" i="3"/>
  <c r="BI138" i="3"/>
  <c r="BH138" i="3"/>
  <c r="BG138" i="3"/>
  <c r="BF138" i="3"/>
  <c r="AA138" i="3"/>
  <c r="Y138" i="3"/>
  <c r="W138" i="3"/>
  <c r="BK138" i="3"/>
  <c r="N138" i="3"/>
  <c r="BE138" i="3" s="1"/>
  <c r="BI135" i="3"/>
  <c r="BH135" i="3"/>
  <c r="BG135" i="3"/>
  <c r="BF135" i="3"/>
  <c r="AA135" i="3"/>
  <c r="Y135" i="3"/>
  <c r="Y134" i="3" s="1"/>
  <c r="W135" i="3"/>
  <c r="BK135" i="3"/>
  <c r="BK134" i="3" s="1"/>
  <c r="N134" i="3" s="1"/>
  <c r="N92" i="3" s="1"/>
  <c r="N135" i="3"/>
  <c r="BE135" i="3" s="1"/>
  <c r="BI132" i="3"/>
  <c r="BH132" i="3"/>
  <c r="BG132" i="3"/>
  <c r="BF132" i="3"/>
  <c r="BE132" i="3"/>
  <c r="AA132" i="3"/>
  <c r="Y132" i="3"/>
  <c r="W132" i="3"/>
  <c r="BK132" i="3"/>
  <c r="N132" i="3"/>
  <c r="BI131" i="3"/>
  <c r="BH131" i="3"/>
  <c r="BG131" i="3"/>
  <c r="BF131" i="3"/>
  <c r="BE131" i="3"/>
  <c r="AA131" i="3"/>
  <c r="Y131" i="3"/>
  <c r="W131" i="3"/>
  <c r="BK131" i="3"/>
  <c r="N131" i="3"/>
  <c r="BI129" i="3"/>
  <c r="BH129" i="3"/>
  <c r="BG129" i="3"/>
  <c r="BF129" i="3"/>
  <c r="BE129" i="3"/>
  <c r="AA129" i="3"/>
  <c r="Y129" i="3"/>
  <c r="W129" i="3"/>
  <c r="BK129" i="3"/>
  <c r="N129" i="3"/>
  <c r="BI127" i="3"/>
  <c r="BH127" i="3"/>
  <c r="BG127" i="3"/>
  <c r="BF127" i="3"/>
  <c r="BE127" i="3"/>
  <c r="AA127" i="3"/>
  <c r="AA126" i="3" s="1"/>
  <c r="Y127" i="3"/>
  <c r="Y126" i="3" s="1"/>
  <c r="W127" i="3"/>
  <c r="BK127" i="3"/>
  <c r="N127" i="3"/>
  <c r="BI124" i="3"/>
  <c r="H36" i="3" s="1"/>
  <c r="BD89" i="1" s="1"/>
  <c r="BH124" i="3"/>
  <c r="BG124" i="3"/>
  <c r="BF124" i="3"/>
  <c r="AA124" i="3"/>
  <c r="AA123" i="3" s="1"/>
  <c r="Y124" i="3"/>
  <c r="Y123" i="3" s="1"/>
  <c r="W124" i="3"/>
  <c r="W123" i="3" s="1"/>
  <c r="BK124" i="3"/>
  <c r="BK123" i="3" s="1"/>
  <c r="N124" i="3"/>
  <c r="BE124" i="3" s="1"/>
  <c r="M118" i="3"/>
  <c r="M117" i="3"/>
  <c r="F117" i="3"/>
  <c r="F115" i="3"/>
  <c r="F113" i="3"/>
  <c r="M28" i="3"/>
  <c r="AS89" i="1" s="1"/>
  <c r="M84" i="3"/>
  <c r="M83" i="3"/>
  <c r="F83" i="3"/>
  <c r="F81" i="3"/>
  <c r="F79" i="3"/>
  <c r="O15" i="3"/>
  <c r="E15" i="3"/>
  <c r="F84" i="3" s="1"/>
  <c r="O14" i="3"/>
  <c r="O9" i="3"/>
  <c r="M115" i="3" s="1"/>
  <c r="F6" i="3"/>
  <c r="F112" i="3" s="1"/>
  <c r="AY88" i="1"/>
  <c r="AX88" i="1"/>
  <c r="BI203" i="2"/>
  <c r="BH203" i="2"/>
  <c r="BG203" i="2"/>
  <c r="BF203" i="2"/>
  <c r="AA203" i="2"/>
  <c r="AA202" i="2" s="1"/>
  <c r="AA201" i="2" s="1"/>
  <c r="Y203" i="2"/>
  <c r="Y202" i="2" s="1"/>
  <c r="Y201" i="2" s="1"/>
  <c r="W203" i="2"/>
  <c r="W202" i="2" s="1"/>
  <c r="W201" i="2" s="1"/>
  <c r="BK203" i="2"/>
  <c r="BK202" i="2" s="1"/>
  <c r="N203" i="2"/>
  <c r="BE203" i="2" s="1"/>
  <c r="BI200" i="2"/>
  <c r="BH200" i="2"/>
  <c r="BG200" i="2"/>
  <c r="BF200" i="2"/>
  <c r="AA200" i="2"/>
  <c r="AA199" i="2" s="1"/>
  <c r="Y200" i="2"/>
  <c r="Y199" i="2" s="1"/>
  <c r="W200" i="2"/>
  <c r="W199" i="2" s="1"/>
  <c r="BK200" i="2"/>
  <c r="BK199" i="2" s="1"/>
  <c r="N199" i="2" s="1"/>
  <c r="N96" i="2" s="1"/>
  <c r="N200" i="2"/>
  <c r="BE200" i="2" s="1"/>
  <c r="BI198" i="2"/>
  <c r="BH198" i="2"/>
  <c r="BG198" i="2"/>
  <c r="BF198" i="2"/>
  <c r="AA198" i="2"/>
  <c r="AA197" i="2" s="1"/>
  <c r="Y198" i="2"/>
  <c r="Y197" i="2" s="1"/>
  <c r="W198" i="2"/>
  <c r="W197" i="2" s="1"/>
  <c r="BK198" i="2"/>
  <c r="BK197" i="2" s="1"/>
  <c r="N197" i="2" s="1"/>
  <c r="N95" i="2" s="1"/>
  <c r="N198" i="2"/>
  <c r="BE198" i="2" s="1"/>
  <c r="BI196" i="2"/>
  <c r="BH196" i="2"/>
  <c r="BG196" i="2"/>
  <c r="BF196" i="2"/>
  <c r="AA196" i="2"/>
  <c r="Y196" i="2"/>
  <c r="W196" i="2"/>
  <c r="BK196" i="2"/>
  <c r="N196" i="2"/>
  <c r="BE196" i="2" s="1"/>
  <c r="BI195" i="2"/>
  <c r="BH195" i="2"/>
  <c r="BG195" i="2"/>
  <c r="BF195" i="2"/>
  <c r="AA195" i="2"/>
  <c r="Y195" i="2"/>
  <c r="W195" i="2"/>
  <c r="BK195" i="2"/>
  <c r="N195" i="2"/>
  <c r="BE195" i="2" s="1"/>
  <c r="BI194" i="2"/>
  <c r="BH194" i="2"/>
  <c r="BG194" i="2"/>
  <c r="BF194" i="2"/>
  <c r="BE194" i="2"/>
  <c r="AA194" i="2"/>
  <c r="Y194" i="2"/>
  <c r="W194" i="2"/>
  <c r="BK194" i="2"/>
  <c r="N194" i="2"/>
  <c r="BI193" i="2"/>
  <c r="BH193" i="2"/>
  <c r="BG193" i="2"/>
  <c r="BF193" i="2"/>
  <c r="BE193" i="2"/>
  <c r="AA193" i="2"/>
  <c r="Y193" i="2"/>
  <c r="W193" i="2"/>
  <c r="BK193" i="2"/>
  <c r="N193" i="2"/>
  <c r="BI191" i="2"/>
  <c r="BH191" i="2"/>
  <c r="BG191" i="2"/>
  <c r="BF191" i="2"/>
  <c r="BE191" i="2"/>
  <c r="AA191" i="2"/>
  <c r="Y191" i="2"/>
  <c r="W191" i="2"/>
  <c r="BK191" i="2"/>
  <c r="N191" i="2"/>
  <c r="BI189" i="2"/>
  <c r="BH189" i="2"/>
  <c r="BG189" i="2"/>
  <c r="BF189" i="2"/>
  <c r="BE189" i="2"/>
  <c r="AA189" i="2"/>
  <c r="Y189" i="2"/>
  <c r="W189" i="2"/>
  <c r="BK189" i="2"/>
  <c r="N189" i="2"/>
  <c r="BI187" i="2"/>
  <c r="BH187" i="2"/>
  <c r="BG187" i="2"/>
  <c r="BF187" i="2"/>
  <c r="BE187" i="2"/>
  <c r="AA187" i="2"/>
  <c r="Y187" i="2"/>
  <c r="W187" i="2"/>
  <c r="BK187" i="2"/>
  <c r="N187" i="2"/>
  <c r="BI185" i="2"/>
  <c r="BH185" i="2"/>
  <c r="BG185" i="2"/>
  <c r="BF185" i="2"/>
  <c r="BE185" i="2"/>
  <c r="AA185" i="2"/>
  <c r="Y185" i="2"/>
  <c r="W185" i="2"/>
  <c r="BK185" i="2"/>
  <c r="N185" i="2"/>
  <c r="BI183" i="2"/>
  <c r="BH183" i="2"/>
  <c r="BG183" i="2"/>
  <c r="BF183" i="2"/>
  <c r="BE183" i="2"/>
  <c r="AA183" i="2"/>
  <c r="Y183" i="2"/>
  <c r="W183" i="2"/>
  <c r="BK183" i="2"/>
  <c r="N183" i="2"/>
  <c r="BI181" i="2"/>
  <c r="BH181" i="2"/>
  <c r="BG181" i="2"/>
  <c r="BF181" i="2"/>
  <c r="BE181" i="2"/>
  <c r="AA181" i="2"/>
  <c r="Y181" i="2"/>
  <c r="W181" i="2"/>
  <c r="BK181" i="2"/>
  <c r="N181" i="2"/>
  <c r="BI179" i="2"/>
  <c r="BH179" i="2"/>
  <c r="BG179" i="2"/>
  <c r="BF179" i="2"/>
  <c r="BE179" i="2"/>
  <c r="AA179" i="2"/>
  <c r="Y179" i="2"/>
  <c r="W179" i="2"/>
  <c r="BK179" i="2"/>
  <c r="N179" i="2"/>
  <c r="BI177" i="2"/>
  <c r="BH177" i="2"/>
  <c r="BG177" i="2"/>
  <c r="BF177" i="2"/>
  <c r="BE177" i="2"/>
  <c r="AA177" i="2"/>
  <c r="Y177" i="2"/>
  <c r="W177" i="2"/>
  <c r="W176" i="2" s="1"/>
  <c r="BK177" i="2"/>
  <c r="BK176" i="2" s="1"/>
  <c r="N176" i="2" s="1"/>
  <c r="N94" i="2" s="1"/>
  <c r="N177" i="2"/>
  <c r="BI175" i="2"/>
  <c r="BH175" i="2"/>
  <c r="BG175" i="2"/>
  <c r="BF175" i="2"/>
  <c r="AA175" i="2"/>
  <c r="Y175" i="2"/>
  <c r="W175" i="2"/>
  <c r="BK175" i="2"/>
  <c r="N175" i="2"/>
  <c r="BE175" i="2" s="1"/>
  <c r="BI173" i="2"/>
  <c r="BH173" i="2"/>
  <c r="BG173" i="2"/>
  <c r="BF173" i="2"/>
  <c r="AA173" i="2"/>
  <c r="Y173" i="2"/>
  <c r="W173" i="2"/>
  <c r="BK173" i="2"/>
  <c r="N173" i="2"/>
  <c r="BE173" i="2" s="1"/>
  <c r="BI171" i="2"/>
  <c r="BH171" i="2"/>
  <c r="BG171" i="2"/>
  <c r="BF171" i="2"/>
  <c r="AA171" i="2"/>
  <c r="AA170" i="2" s="1"/>
  <c r="Y171" i="2"/>
  <c r="W171" i="2"/>
  <c r="BK171" i="2"/>
  <c r="N171" i="2"/>
  <c r="BE171" i="2" s="1"/>
  <c r="BI168" i="2"/>
  <c r="BH168" i="2"/>
  <c r="BG168" i="2"/>
  <c r="BF168" i="2"/>
  <c r="AA168" i="2"/>
  <c r="AA167" i="2" s="1"/>
  <c r="Y168" i="2"/>
  <c r="Y167" i="2" s="1"/>
  <c r="W168" i="2"/>
  <c r="W167" i="2" s="1"/>
  <c r="BK168" i="2"/>
  <c r="BK167" i="2" s="1"/>
  <c r="N167" i="2" s="1"/>
  <c r="N92" i="2" s="1"/>
  <c r="N168" i="2"/>
  <c r="BE168" i="2" s="1"/>
  <c r="BI164" i="2"/>
  <c r="BH164" i="2"/>
  <c r="BG164" i="2"/>
  <c r="BF164" i="2"/>
  <c r="AA164" i="2"/>
  <c r="Y164" i="2"/>
  <c r="W164" i="2"/>
  <c r="BK164" i="2"/>
  <c r="N164" i="2"/>
  <c r="BE164" i="2" s="1"/>
  <c r="BI161" i="2"/>
  <c r="BH161" i="2"/>
  <c r="BG161" i="2"/>
  <c r="BF161" i="2"/>
  <c r="AA161" i="2"/>
  <c r="Y161" i="2"/>
  <c r="W161" i="2"/>
  <c r="BK161" i="2"/>
  <c r="N161" i="2"/>
  <c r="BE161" i="2" s="1"/>
  <c r="BI160" i="2"/>
  <c r="BH160" i="2"/>
  <c r="BG160" i="2"/>
  <c r="BF160" i="2"/>
  <c r="AA160" i="2"/>
  <c r="Y160" i="2"/>
  <c r="W160" i="2"/>
  <c r="BK160" i="2"/>
  <c r="N160" i="2"/>
  <c r="BE160" i="2" s="1"/>
  <c r="BI158" i="2"/>
  <c r="BH158" i="2"/>
  <c r="BG158" i="2"/>
  <c r="BF158" i="2"/>
  <c r="AA158" i="2"/>
  <c r="Y158" i="2"/>
  <c r="W158" i="2"/>
  <c r="BK158" i="2"/>
  <c r="N158" i="2"/>
  <c r="BE158" i="2" s="1"/>
  <c r="BI156" i="2"/>
  <c r="BH156" i="2"/>
  <c r="BG156" i="2"/>
  <c r="BF156" i="2"/>
  <c r="AA156" i="2"/>
  <c r="Y156" i="2"/>
  <c r="W156" i="2"/>
  <c r="BK156" i="2"/>
  <c r="N156" i="2"/>
  <c r="BE156" i="2" s="1"/>
  <c r="BI155" i="2"/>
  <c r="BH155" i="2"/>
  <c r="BG155" i="2"/>
  <c r="BF155" i="2"/>
  <c r="AA155" i="2"/>
  <c r="Y155" i="2"/>
  <c r="Y154" i="2" s="1"/>
  <c r="W155" i="2"/>
  <c r="BK155" i="2"/>
  <c r="N155" i="2"/>
  <c r="BE155" i="2" s="1"/>
  <c r="BI153" i="2"/>
  <c r="BH153" i="2"/>
  <c r="BG153" i="2"/>
  <c r="BF153" i="2"/>
  <c r="AA153" i="2"/>
  <c r="Y153" i="2"/>
  <c r="W153" i="2"/>
  <c r="BK153" i="2"/>
  <c r="N153" i="2"/>
  <c r="BE153" i="2" s="1"/>
  <c r="BI152" i="2"/>
  <c r="BH152" i="2"/>
  <c r="BG152" i="2"/>
  <c r="BF152" i="2"/>
  <c r="AA152" i="2"/>
  <c r="Y152" i="2"/>
  <c r="W152" i="2"/>
  <c r="BK152" i="2"/>
  <c r="N152" i="2"/>
  <c r="BE152" i="2" s="1"/>
  <c r="BI151" i="2"/>
  <c r="BH151" i="2"/>
  <c r="BG151" i="2"/>
  <c r="BF151" i="2"/>
  <c r="AA151" i="2"/>
  <c r="Y151" i="2"/>
  <c r="W151" i="2"/>
  <c r="BK151" i="2"/>
  <c r="N151" i="2"/>
  <c r="BE151" i="2" s="1"/>
  <c r="BI149" i="2"/>
  <c r="BH149" i="2"/>
  <c r="BG149" i="2"/>
  <c r="BF149" i="2"/>
  <c r="AA149" i="2"/>
  <c r="Y149" i="2"/>
  <c r="W149" i="2"/>
  <c r="BK149" i="2"/>
  <c r="N149" i="2"/>
  <c r="BE149" i="2" s="1"/>
  <c r="BI148" i="2"/>
  <c r="BH148" i="2"/>
  <c r="BG148" i="2"/>
  <c r="BF148" i="2"/>
  <c r="AA148" i="2"/>
  <c r="Y148" i="2"/>
  <c r="W148" i="2"/>
  <c r="BK148" i="2"/>
  <c r="N148" i="2"/>
  <c r="BE148" i="2" s="1"/>
  <c r="BI146" i="2"/>
  <c r="BH146" i="2"/>
  <c r="BG146" i="2"/>
  <c r="BF146" i="2"/>
  <c r="AA146" i="2"/>
  <c r="Y146" i="2"/>
  <c r="W146" i="2"/>
  <c r="BK146" i="2"/>
  <c r="N146" i="2"/>
  <c r="BE146" i="2" s="1"/>
  <c r="BI145" i="2"/>
  <c r="BH145" i="2"/>
  <c r="BG145" i="2"/>
  <c r="BF145" i="2"/>
  <c r="AA145" i="2"/>
  <c r="Y145" i="2"/>
  <c r="W145" i="2"/>
  <c r="BK145" i="2"/>
  <c r="N145" i="2"/>
  <c r="BE145" i="2" s="1"/>
  <c r="BI144" i="2"/>
  <c r="BH144" i="2"/>
  <c r="BG144" i="2"/>
  <c r="BF144" i="2"/>
  <c r="BE144" i="2"/>
  <c r="AA144" i="2"/>
  <c r="Y144" i="2"/>
  <c r="W144" i="2"/>
  <c r="BK144" i="2"/>
  <c r="N144" i="2"/>
  <c r="BI142" i="2"/>
  <c r="BH142" i="2"/>
  <c r="BG142" i="2"/>
  <c r="BF142" i="2"/>
  <c r="AA142" i="2"/>
  <c r="Y142" i="2"/>
  <c r="W142" i="2"/>
  <c r="BK142" i="2"/>
  <c r="N142" i="2"/>
  <c r="BE142" i="2" s="1"/>
  <c r="BI139" i="2"/>
  <c r="BH139" i="2"/>
  <c r="BG139" i="2"/>
  <c r="BF139" i="2"/>
  <c r="BE139" i="2"/>
  <c r="AA139" i="2"/>
  <c r="Y139" i="2"/>
  <c r="W139" i="2"/>
  <c r="BK139" i="2"/>
  <c r="N139" i="2"/>
  <c r="BI136" i="2"/>
  <c r="BH136" i="2"/>
  <c r="BG136" i="2"/>
  <c r="BF136" i="2"/>
  <c r="AA136" i="2"/>
  <c r="Y136" i="2"/>
  <c r="W136" i="2"/>
  <c r="BK136" i="2"/>
  <c r="N136" i="2"/>
  <c r="BE136" i="2" s="1"/>
  <c r="BI134" i="2"/>
  <c r="BH134" i="2"/>
  <c r="BG134" i="2"/>
  <c r="BF134" i="2"/>
  <c r="BE134" i="2"/>
  <c r="AA134" i="2"/>
  <c r="Y134" i="2"/>
  <c r="W134" i="2"/>
  <c r="BK134" i="2"/>
  <c r="N134" i="2"/>
  <c r="BI131" i="2"/>
  <c r="BH131" i="2"/>
  <c r="BG131" i="2"/>
  <c r="BF131" i="2"/>
  <c r="AA131" i="2"/>
  <c r="Y131" i="2"/>
  <c r="W131" i="2"/>
  <c r="BK131" i="2"/>
  <c r="N131" i="2"/>
  <c r="BE131" i="2" s="1"/>
  <c r="BI129" i="2"/>
  <c r="BH129" i="2"/>
  <c r="BG129" i="2"/>
  <c r="BF129" i="2"/>
  <c r="BE129" i="2"/>
  <c r="AA129" i="2"/>
  <c r="Y129" i="2"/>
  <c r="W129" i="2"/>
  <c r="BK129" i="2"/>
  <c r="N129" i="2"/>
  <c r="BI127" i="2"/>
  <c r="BH127" i="2"/>
  <c r="BG127" i="2"/>
  <c r="BF127" i="2"/>
  <c r="AA127" i="2"/>
  <c r="Y127" i="2"/>
  <c r="W127" i="2"/>
  <c r="BK127" i="2"/>
  <c r="N127" i="2"/>
  <c r="BE127" i="2" s="1"/>
  <c r="BI125" i="2"/>
  <c r="BH125" i="2"/>
  <c r="BG125" i="2"/>
  <c r="BF125" i="2"/>
  <c r="BE125" i="2"/>
  <c r="AA125" i="2"/>
  <c r="Y125" i="2"/>
  <c r="W125" i="2"/>
  <c r="BK125" i="2"/>
  <c r="N125" i="2"/>
  <c r="BI124" i="2"/>
  <c r="BH124" i="2"/>
  <c r="BG124" i="2"/>
  <c r="BF124" i="2"/>
  <c r="AA124" i="2"/>
  <c r="Y124" i="2"/>
  <c r="W124" i="2"/>
  <c r="BK124" i="2"/>
  <c r="N124" i="2"/>
  <c r="BE124" i="2" s="1"/>
  <c r="BI123" i="2"/>
  <c r="BH123" i="2"/>
  <c r="BG123" i="2"/>
  <c r="BF123" i="2"/>
  <c r="BE123" i="2"/>
  <c r="AA123" i="2"/>
  <c r="Y123" i="2"/>
  <c r="W123" i="2"/>
  <c r="BK123" i="2"/>
  <c r="N123" i="2"/>
  <c r="BI122" i="2"/>
  <c r="BH122" i="2"/>
  <c r="BG122" i="2"/>
  <c r="H34" i="2" s="1"/>
  <c r="BB88" i="1" s="1"/>
  <c r="BF122" i="2"/>
  <c r="AA122" i="2"/>
  <c r="Y122" i="2"/>
  <c r="Y121" i="2" s="1"/>
  <c r="W122" i="2"/>
  <c r="BK122" i="2"/>
  <c r="N122" i="2"/>
  <c r="BE122" i="2" s="1"/>
  <c r="M116" i="2"/>
  <c r="M115" i="2"/>
  <c r="F115" i="2"/>
  <c r="F113" i="2"/>
  <c r="F111" i="2"/>
  <c r="M28" i="2"/>
  <c r="AS88" i="1" s="1"/>
  <c r="M84" i="2"/>
  <c r="M83" i="2"/>
  <c r="F83" i="2"/>
  <c r="F81" i="2"/>
  <c r="F79" i="2"/>
  <c r="O15" i="2"/>
  <c r="E15" i="2"/>
  <c r="F84" i="2" s="1"/>
  <c r="O14" i="2"/>
  <c r="O9" i="2"/>
  <c r="M81" i="2" s="1"/>
  <c r="F6" i="2"/>
  <c r="F110" i="2" s="1"/>
  <c r="AK27" i="1"/>
  <c r="AM83" i="1"/>
  <c r="L83" i="1"/>
  <c r="AM82" i="1"/>
  <c r="L82" i="1"/>
  <c r="AM80" i="1"/>
  <c r="L80" i="1"/>
  <c r="L78" i="1"/>
  <c r="L77" i="1"/>
  <c r="AA154" i="2" l="1"/>
  <c r="AA134" i="3"/>
  <c r="AA122" i="3" s="1"/>
  <c r="AA121" i="3" s="1"/>
  <c r="W167" i="3"/>
  <c r="Y109" i="4"/>
  <c r="AA121" i="2"/>
  <c r="W170" i="2"/>
  <c r="Y176" i="2"/>
  <c r="H34" i="3"/>
  <c r="BB89" i="1" s="1"/>
  <c r="BB87" i="1" s="1"/>
  <c r="BK126" i="3"/>
  <c r="N126" i="3" s="1"/>
  <c r="N91" i="3" s="1"/>
  <c r="Y140" i="3"/>
  <c r="Y154" i="3"/>
  <c r="Y168" i="3"/>
  <c r="Y167" i="3" s="1"/>
  <c r="AA109" i="4"/>
  <c r="H35" i="4"/>
  <c r="BC90" i="1" s="1"/>
  <c r="H35" i="2"/>
  <c r="BC88" i="1" s="1"/>
  <c r="BK121" i="2"/>
  <c r="N121" i="2" s="1"/>
  <c r="N90" i="2" s="1"/>
  <c r="H36" i="2"/>
  <c r="BD88" i="1" s="1"/>
  <c r="AS87" i="1"/>
  <c r="W121" i="2"/>
  <c r="W120" i="2" s="1"/>
  <c r="W119" i="2" s="1"/>
  <c r="AU88" i="1" s="1"/>
  <c r="M33" i="2"/>
  <c r="AW88" i="1" s="1"/>
  <c r="W154" i="2"/>
  <c r="Y170" i="2"/>
  <c r="Y120" i="2" s="1"/>
  <c r="Y119" i="2" s="1"/>
  <c r="AA176" i="2"/>
  <c r="Y122" i="3"/>
  <c r="Y121" i="3" s="1"/>
  <c r="W126" i="3"/>
  <c r="W122" i="3" s="1"/>
  <c r="W121" i="3" s="1"/>
  <c r="AU89" i="1" s="1"/>
  <c r="W134" i="3"/>
  <c r="AA140" i="3"/>
  <c r="AA154" i="3"/>
  <c r="BK159" i="3"/>
  <c r="N159" i="3" s="1"/>
  <c r="N95" i="3" s="1"/>
  <c r="AA168" i="3"/>
  <c r="AA167" i="3" s="1"/>
  <c r="BK176" i="3"/>
  <c r="N176" i="3" s="1"/>
  <c r="N100" i="3" s="1"/>
  <c r="BK109" i="4"/>
  <c r="N109" i="4" s="1"/>
  <c r="N88" i="4" s="1"/>
  <c r="L92" i="4" s="1"/>
  <c r="H36" i="4"/>
  <c r="BD90" i="1" s="1"/>
  <c r="H33" i="3"/>
  <c r="BA89" i="1" s="1"/>
  <c r="H35" i="3"/>
  <c r="BC89" i="1" s="1"/>
  <c r="BK154" i="2"/>
  <c r="N154" i="2" s="1"/>
  <c r="N91" i="2" s="1"/>
  <c r="BK170" i="2"/>
  <c r="N170" i="2" s="1"/>
  <c r="N93" i="2" s="1"/>
  <c r="M32" i="2"/>
  <c r="AV88" i="1" s="1"/>
  <c r="F78" i="2"/>
  <c r="M81" i="3"/>
  <c r="F118" i="3"/>
  <c r="N202" i="2"/>
  <c r="N98" i="2" s="1"/>
  <c r="BK201" i="2"/>
  <c r="N201" i="2" s="1"/>
  <c r="N97" i="2" s="1"/>
  <c r="N123" i="3"/>
  <c r="N90" i="3" s="1"/>
  <c r="BK122" i="3"/>
  <c r="H32" i="3"/>
  <c r="AZ89" i="1" s="1"/>
  <c r="M32" i="3"/>
  <c r="AV89" i="1" s="1"/>
  <c r="N168" i="3"/>
  <c r="N99" i="3" s="1"/>
  <c r="BK167" i="3"/>
  <c r="N167" i="3" s="1"/>
  <c r="N98" i="3" s="1"/>
  <c r="M32" i="4"/>
  <c r="AV90" i="1" s="1"/>
  <c r="AT90" i="1" s="1"/>
  <c r="M113" i="2"/>
  <c r="F116" i="2"/>
  <c r="H32" i="2"/>
  <c r="AZ88" i="1" s="1"/>
  <c r="H33" i="2"/>
  <c r="BA88" i="1" s="1"/>
  <c r="F78" i="3"/>
  <c r="M33" i="3"/>
  <c r="AW89" i="1" s="1"/>
  <c r="M81" i="4"/>
  <c r="F100" i="4"/>
  <c r="F106" i="4"/>
  <c r="H32" i="4"/>
  <c r="AZ90" i="1" s="1"/>
  <c r="H33" i="4"/>
  <c r="BA90" i="1" s="1"/>
  <c r="AX87" i="1" l="1"/>
  <c r="W33" i="1"/>
  <c r="BC87" i="1"/>
  <c r="W34" i="1" s="1"/>
  <c r="AU87" i="1"/>
  <c r="M27" i="4"/>
  <c r="M30" i="4" s="1"/>
  <c r="AT88" i="1"/>
  <c r="AA120" i="2"/>
  <c r="AA119" i="2" s="1"/>
  <c r="BD87" i="1"/>
  <c r="W35" i="1" s="1"/>
  <c r="BK120" i="2"/>
  <c r="N120" i="2" s="1"/>
  <c r="N89" i="2" s="1"/>
  <c r="AG90" i="1"/>
  <c r="AN90" i="1" s="1"/>
  <c r="L38" i="4"/>
  <c r="AZ87" i="1"/>
  <c r="AT89" i="1"/>
  <c r="N122" i="3"/>
  <c r="N89" i="3" s="1"/>
  <c r="BK121" i="3"/>
  <c r="N121" i="3" s="1"/>
  <c r="N88" i="3" s="1"/>
  <c r="BA87" i="1"/>
  <c r="AY87" i="1" l="1"/>
  <c r="BK119" i="2"/>
  <c r="N119" i="2" s="1"/>
  <c r="N88" i="2" s="1"/>
  <c r="AV87" i="1"/>
  <c r="W31" i="1"/>
  <c r="AW87" i="1"/>
  <c r="AK32" i="1" s="1"/>
  <c r="W32" i="1"/>
  <c r="L102" i="2"/>
  <c r="M27" i="2"/>
  <c r="M30" i="2" s="1"/>
  <c r="L104" i="3"/>
  <c r="M27" i="3"/>
  <c r="M30" i="3" s="1"/>
  <c r="AK31" i="1" l="1"/>
  <c r="AT87" i="1"/>
  <c r="L38" i="3"/>
  <c r="AG89" i="1"/>
  <c r="AN89" i="1" s="1"/>
  <c r="AG88" i="1"/>
  <c r="L38" i="2"/>
  <c r="AG87" i="1" l="1"/>
  <c r="AN88" i="1"/>
  <c r="AK26" i="1" l="1"/>
  <c r="AK29" i="1" s="1"/>
  <c r="AK37" i="1" s="1"/>
  <c r="AN87" i="1"/>
  <c r="AN94" i="1" s="1"/>
  <c r="AG94" i="1"/>
</calcChain>
</file>

<file path=xl/sharedStrings.xml><?xml version="1.0" encoding="utf-8"?>
<sst xmlns="http://schemas.openxmlformats.org/spreadsheetml/2006/main" count="2186" uniqueCount="510">
  <si>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</si>
  <si>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</si>
  <si>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</si>
  <si>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</si>
  <si>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</si>
  <si>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</si>
  <si>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</si>
  <si>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</si>
  <si>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</si>
  <si>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</si>
  <si>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</si>
  <si>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</si>
  <si>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</si>
  <si>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</si>
  <si>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0,001</t>
  </si>
  <si>
    <t>Kód:</t>
  </si>
  <si>
    <t>ZKT</t>
  </si>
  <si>
    <t>Stavba:</t>
  </si>
  <si>
    <t>ZKT Bohunický potok</t>
  </si>
  <si>
    <t>0,1</t>
  </si>
  <si>
    <t>JKSO:</t>
  </si>
  <si>
    <t>832 19</t>
  </si>
  <si>
    <t>CC-CZ:</t>
  </si>
  <si>
    <t>24208</t>
  </si>
  <si>
    <t>1</t>
  </si>
  <si>
    <t>Místo:</t>
  </si>
  <si>
    <t>k.ú.Bohunice</t>
  </si>
  <si>
    <t>Datum:</t>
  </si>
  <si>
    <t>22. 5. 2019</t>
  </si>
  <si>
    <t>10</t>
  </si>
  <si>
    <t>100</t>
  </si>
  <si>
    <t>Objednatel:</t>
  </si>
  <si>
    <t>IČ:</t>
  </si>
  <si>
    <t>70889953</t>
  </si>
  <si>
    <t>Povodí Vltavy, s.p.</t>
  </si>
  <si>
    <t>DIČ:</t>
  </si>
  <si>
    <t>CZ70889953</t>
  </si>
  <si>
    <t>Zhotovitel:</t>
  </si>
  <si>
    <t xml:space="preserve"> </t>
  </si>
  <si>
    <t>Projektant:</t>
  </si>
  <si>
    <t>67184707</t>
  </si>
  <si>
    <t>Ing.Václav Kocourek</t>
  </si>
  <si>
    <t>CZ6507260958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</si>
  <si>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</si>
  <si>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</si>
  <si>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</si>
  <si>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</si>
  <si>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</si>
  <si>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</si>
  <si>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</si>
  <si>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</si>
  <si>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</si>
  <si>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</si>
  <si>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</si>
  <si>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</si>
  <si>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</si>
  <si>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</si>
  <si>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</si>
  <si>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</si>
  <si>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</si>
  <si>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</si>
  <si>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</si>
  <si>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</si>
  <si>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</si>
  <si>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</si>
  <si>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</si>
  <si>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</si>
  <si>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</si>
  <si>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</si>
  <si>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</si>
  <si>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</si>
  <si>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</si>
  <si>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</si>
  <si>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</si>
  <si>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</si>
  <si>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</si>
  <si>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</si>
  <si>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</si>
  <si>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</si>
  <si>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</si>
  <si>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</si>
  <si>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</si>
  <si>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</si>
  <si>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</si>
  <si>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</si>
  <si>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</si>
  <si>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</si>
  <si>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</si>
  <si>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{cd07db92-5cfa-4bdc-9b59-c399f02f38bc}</t>
  </si>
  <si>
    <t>{00000000-0000-0000-0000-000000000000}</t>
  </si>
  <si>
    <t>/</t>
  </si>
  <si>
    <t>SO 01</t>
  </si>
  <si>
    <t>SO 01 Úprava opevnění toku</t>
  </si>
  <si>
    <t>{aa3e0019-3af1-43a6-b58c-c2f861d86833}</t>
  </si>
  <si>
    <t>SO 02</t>
  </si>
  <si>
    <t>SO 02 Lávky-komunikace</t>
  </si>
  <si>
    <t>{02ea18ee-0991-422c-a882-bebcb2b5a5a2}</t>
  </si>
  <si>
    <t>Ost</t>
  </si>
  <si>
    <t>Ostatní náklady stavby</t>
  </si>
  <si>
    <t>{2ac666fd-2b3c-45a6-b283-518f3d6ab931}</t>
  </si>
  <si>
    <t>2) Ostatní náklady ze souhrnného listu</t>
  </si>
  <si>
    <t>Procent. zadání_x000D_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</si>
  <si>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</si>
  <si>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</si>
  <si>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</si>
  <si>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</si>
  <si>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</si>
  <si>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</si>
  <si>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</si>
  <si>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</si>
  <si>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</si>
  <si>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</si>
  <si>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SO 01 - SO 01 Úprava opevnění toku</t>
  </si>
  <si>
    <t>833</t>
  </si>
  <si>
    <t>242</t>
  </si>
  <si>
    <t>k.ú.Bohunice nad Vltavou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</si>
  <si>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</si>
  <si>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</si>
  <si>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</si>
  <si>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</si>
  <si>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</si>
  <si>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</si>
  <si>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</si>
  <si>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</si>
  <si>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</si>
  <si>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</si>
  <si>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</si>
  <si>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</si>
  <si>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9 - Ostatní konstrukce a práce-bourání</t>
  </si>
  <si>
    <t xml:space="preserve">      99 - Přesun hmot</t>
  </si>
  <si>
    <t xml:space="preserve">    997 - Přesun sutě</t>
  </si>
  <si>
    <t>PSV - Práce a dodávky PSV</t>
  </si>
  <si>
    <t xml:space="preserve">    783 - Dokončovací práce - nátěry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</si>
  <si>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</si>
  <si>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</si>
  <si>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</si>
  <si>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</si>
  <si>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</si>
  <si>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</si>
  <si>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</si>
  <si>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</si>
  <si>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</si>
  <si>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</si>
  <si>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</si>
  <si>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</si>
  <si>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</si>
  <si>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</si>
  <si>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</si>
  <si>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</si>
  <si>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</si>
  <si>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112201101</t>
  </si>
  <si>
    <t>Odstranění pařezů D do 300 mm</t>
  </si>
  <si>
    <t>kus</t>
  </si>
  <si>
    <t>4</t>
  </si>
  <si>
    <t>1317107888</t>
  </si>
  <si>
    <t>112201102</t>
  </si>
  <si>
    <t>Odstranění pařezů D do 500 mm</t>
  </si>
  <si>
    <t>-695607309</t>
  </si>
  <si>
    <t>3</t>
  </si>
  <si>
    <t>112201103</t>
  </si>
  <si>
    <t>Odstranění pařezů D do 700 mm</t>
  </si>
  <si>
    <t>-390303111</t>
  </si>
  <si>
    <t>114203101</t>
  </si>
  <si>
    <t>Rozebrání dlažeb z lomového kamene nebo betonových tvárnic na sucho</t>
  </si>
  <si>
    <t>m3</t>
  </si>
  <si>
    <t>1244738533</t>
  </si>
  <si>
    <t>127*1,6*0,10</t>
  </si>
  <si>
    <t>VV</t>
  </si>
  <si>
    <t>5</t>
  </si>
  <si>
    <t>121101101</t>
  </si>
  <si>
    <t>Sejmutí ornice s přemístěním na vzdálenost do 50 m</t>
  </si>
  <si>
    <t>-946637392</t>
  </si>
  <si>
    <t>127*0,85*0,1</t>
  </si>
  <si>
    <t>6</t>
  </si>
  <si>
    <t>124303101</t>
  </si>
  <si>
    <t>Vykopávky do 1000 m3 pro koryta vodotečí v hornině tř. 4</t>
  </si>
  <si>
    <t>-2060430810</t>
  </si>
  <si>
    <t>127*(2,5+0,22+0,5-1,74-0,5)*(1,2+0,4)+127*0,4*0,72+127*1,4*(0,85+0,3)/2+127*1,6*0,2-10,795</t>
  </si>
  <si>
    <t>7</t>
  </si>
  <si>
    <t>124303109</t>
  </si>
  <si>
    <t>Příplatek k vykopávkám pro koryta vodotečí v hornině tř. 4 za lepivost</t>
  </si>
  <si>
    <t>-2113515855</t>
  </si>
  <si>
    <t>Lepivost 30%</t>
  </si>
  <si>
    <t>P</t>
  </si>
  <si>
    <t>367,792*0,3</t>
  </si>
  <si>
    <t>8</t>
  </si>
  <si>
    <t>130001101</t>
  </si>
  <si>
    <t>Příplatek za ztížení vykopávky v blízkosti podzemního vedení</t>
  </si>
  <si>
    <t>616470491</t>
  </si>
  <si>
    <t>3*2*2*1,4+3,4*2*0,3+0,9*0,9*2</t>
  </si>
  <si>
    <t>9</t>
  </si>
  <si>
    <t>132201101</t>
  </si>
  <si>
    <t>Hloubení rýh š do 600 mm v hornině tř. 3 objemu do 100 m3</t>
  </si>
  <si>
    <t>1301160517</t>
  </si>
  <si>
    <t>Odkopání kabelů u kabel.lávky.</t>
  </si>
  <si>
    <t>0,9*0,9*2</t>
  </si>
  <si>
    <t>132301101</t>
  </si>
  <si>
    <t>Hloubení rýh š do 600 mm v hornině tř. 4 objemu do 100 m3</t>
  </si>
  <si>
    <t>-1177970318</t>
  </si>
  <si>
    <t>Práh na konci úpravy.</t>
  </si>
  <si>
    <t>0,6*0,3*2,5</t>
  </si>
  <si>
    <t>11</t>
  </si>
  <si>
    <t>174101101</t>
  </si>
  <si>
    <t>Zásyp jam, šachet rýh nebo kolem objektů sypaninou se zhutněním</t>
  </si>
  <si>
    <t>-454600913</t>
  </si>
  <si>
    <t>127*1,4*(0,85+0,3)/2-115*0,4*0,3+1,62</t>
  </si>
  <si>
    <t>12</t>
  </si>
  <si>
    <t>180401211</t>
  </si>
  <si>
    <t>Založení lučního trávníku výsevem v rovině a ve svahu do 1:5</t>
  </si>
  <si>
    <t>m2</t>
  </si>
  <si>
    <t>-789893536</t>
  </si>
  <si>
    <t>13</t>
  </si>
  <si>
    <t>M</t>
  </si>
  <si>
    <t>005724720</t>
  </si>
  <si>
    <t>osivo směs travní krajinná - rovinná</t>
  </si>
  <si>
    <t>kg</t>
  </si>
  <si>
    <t>561145100</t>
  </si>
  <si>
    <t>14</t>
  </si>
  <si>
    <t>181301101</t>
  </si>
  <si>
    <t>Rozprostření ornice tl vrstvy do 100 mm pl do 500 m2 v rovině nebo ve svahu do 1:5</t>
  </si>
  <si>
    <t>1378253188</t>
  </si>
  <si>
    <t>127*0,85</t>
  </si>
  <si>
    <t>181951101</t>
  </si>
  <si>
    <t>Úprava pláně v hornině tř. 1 až 4 bez zhutnění</t>
  </si>
  <si>
    <t>-445426113</t>
  </si>
  <si>
    <t>16</t>
  </si>
  <si>
    <t>R00001</t>
  </si>
  <si>
    <t>Odvezení přebytečného výkopku a likvidace/uložení zákonným způsobem podle možností dodavatele stavby</t>
  </si>
  <si>
    <t>-309075248</t>
  </si>
  <si>
    <t>367,792+1,62+0,45-90,055</t>
  </si>
  <si>
    <t>17</t>
  </si>
  <si>
    <t>R11221-1</t>
  </si>
  <si>
    <t>Likvidace pařezu D do 0,3 m mimo staveniště</t>
  </si>
  <si>
    <t>-383863157</t>
  </si>
  <si>
    <t>18</t>
  </si>
  <si>
    <t>R11221-2</t>
  </si>
  <si>
    <t>Likvidace pařezu D do 0,5 m mimo staveniště</t>
  </si>
  <si>
    <t>-745866113</t>
  </si>
  <si>
    <t>19</t>
  </si>
  <si>
    <t>R11221-3</t>
  </si>
  <si>
    <t>Likvidace pařezu D do 1,0 m mimo staveniště</t>
  </si>
  <si>
    <t>1184452536</t>
  </si>
  <si>
    <t>20</t>
  </si>
  <si>
    <t>212752212</t>
  </si>
  <si>
    <t>Trativod z drenážních trubek plastových flexibilních D do 100 mm včetně lože otevřený výkop</t>
  </si>
  <si>
    <t>m</t>
  </si>
  <si>
    <t>104595738</t>
  </si>
  <si>
    <t>274313611</t>
  </si>
  <si>
    <t>Základové pásy z betonu tř. C 16/20</t>
  </si>
  <si>
    <t>1178783405</t>
  </si>
  <si>
    <t>127*0,737+0,3*0,6*2,5</t>
  </si>
  <si>
    <t>22</t>
  </si>
  <si>
    <t>274351215</t>
  </si>
  <si>
    <t>Zřízení bednění stěn základových pasů</t>
  </si>
  <si>
    <t>-1766250001</t>
  </si>
  <si>
    <t>127*1.5</t>
  </si>
  <si>
    <t>23</t>
  </si>
  <si>
    <t>274351216</t>
  </si>
  <si>
    <t>Odstranění bednění stěn základových pasů</t>
  </si>
  <si>
    <t>1915818938</t>
  </si>
  <si>
    <t>24</t>
  </si>
  <si>
    <t>279311114</t>
  </si>
  <si>
    <t>Postupné podbetonování základového zdiva prostým betonem tř. C 16/20</t>
  </si>
  <si>
    <t>971820672</t>
  </si>
  <si>
    <t>Podbetonování levobřežní (ponechané) zdi, pokud se po odstraněné panelů ze dna odhalí chybějící, nebo nedostatečné založení. Uvažováno 50% délky zdi, podbetonování 0,4/0,5 m.</t>
  </si>
  <si>
    <t>127*0,4*0,5*0,5</t>
  </si>
  <si>
    <t>25</t>
  </si>
  <si>
    <t>R27931119</t>
  </si>
  <si>
    <t>Očištění spáry pod zákl.zdí, výkop,  bednění</t>
  </si>
  <si>
    <t>-80229702</t>
  </si>
  <si>
    <t>V případě realizace položky 279311114</t>
  </si>
  <si>
    <t>127*0,5</t>
  </si>
  <si>
    <t>26</t>
  </si>
  <si>
    <t>321213345</t>
  </si>
  <si>
    <t>Zdivo nadzákladové z lomového kamene vodních staveb obkladní s vyspárováním</t>
  </si>
  <si>
    <t>-2060029015</t>
  </si>
  <si>
    <t>127*1,12*0,3+(127-4-2)*0,5*0,2</t>
  </si>
  <si>
    <t>27</t>
  </si>
  <si>
    <t>451311511</t>
  </si>
  <si>
    <t>Podklad pro dlažbu z betonu prostého vodostavebného V4 tř. B 20 vrstva tl do 100 mm</t>
  </si>
  <si>
    <t>-388779287</t>
  </si>
  <si>
    <t>127*2,5</t>
  </si>
  <si>
    <t>28</t>
  </si>
  <si>
    <t>465210123</t>
  </si>
  <si>
    <t>Schody z lomového kamene na maltu cementovou s vyspárováním tl 300 mm</t>
  </si>
  <si>
    <t>1956606182</t>
  </si>
  <si>
    <t>(0,7+2*0,4)*1,1</t>
  </si>
  <si>
    <t>29</t>
  </si>
  <si>
    <t>465513327</t>
  </si>
  <si>
    <t>Dlažba z lomového kamene na cementovou maltu s vyspárováním tl 300 mm pro hydromeliorace</t>
  </si>
  <si>
    <t>-1603381866</t>
  </si>
  <si>
    <t>30</t>
  </si>
  <si>
    <t>919726122</t>
  </si>
  <si>
    <t>Geotextilie pro ochranu, separaci a filtraci netkaná měrná hmotnost do 300 g/m2</t>
  </si>
  <si>
    <t>282216957</t>
  </si>
  <si>
    <t>115*0,6</t>
  </si>
  <si>
    <t>31</t>
  </si>
  <si>
    <t>961043111</t>
  </si>
  <si>
    <t>Bourání základů z betonu proloženého kamenem</t>
  </si>
  <si>
    <t>259977959</t>
  </si>
  <si>
    <t>127*0,6*0,6</t>
  </si>
  <si>
    <t>32</t>
  </si>
  <si>
    <t>962022491</t>
  </si>
  <si>
    <t>Bourání zdiva nadzákladového kamenného na MC</t>
  </si>
  <si>
    <t>-1189083129</t>
  </si>
  <si>
    <t>127*1,1*0,5</t>
  </si>
  <si>
    <t>33</t>
  </si>
  <si>
    <t>963022819</t>
  </si>
  <si>
    <t>Bourání kamenných schodišťových stupňů zhotovených na místě</t>
  </si>
  <si>
    <t>-1417468195</t>
  </si>
  <si>
    <t>4*0,7</t>
  </si>
  <si>
    <t>34</t>
  </si>
  <si>
    <t>R93495219</t>
  </si>
  <si>
    <t xml:space="preserve">Demontáž ocel. kabelové lávky bez odstávky kabel.vedení </t>
  </si>
  <si>
    <t>-1787869704</t>
  </si>
  <si>
    <t>2,0*0,42</t>
  </si>
  <si>
    <t>35</t>
  </si>
  <si>
    <t>R93495319</t>
  </si>
  <si>
    <t>Kabelová lávka z ocel.profilů a plechu, bodově svařeno, včetně uložení kabelů a kotvení lávky do zdi</t>
  </si>
  <si>
    <t>-1433592893</t>
  </si>
  <si>
    <t>3,4*0,42</t>
  </si>
  <si>
    <t>36</t>
  </si>
  <si>
    <t>133844200</t>
  </si>
  <si>
    <t>tyč ocelová U, značka oceli S 235 JR, označení průřezu 80</t>
  </si>
  <si>
    <t>t</t>
  </si>
  <si>
    <t>-1511935463</t>
  </si>
  <si>
    <t>Hmotnost: 8,64 kg/m</t>
  </si>
  <si>
    <t>37</t>
  </si>
  <si>
    <t>133844150</t>
  </si>
  <si>
    <t>tyč ocelová U, značka oceli S 235 JR, označení průřezu 65</t>
  </si>
  <si>
    <t>1469915800</t>
  </si>
  <si>
    <t>Hmotnost: 7,09 kg/m</t>
  </si>
  <si>
    <t>38</t>
  </si>
  <si>
    <t>136407200</t>
  </si>
  <si>
    <t>plech lístkový jakost S 235 JR, 5x1000x2000 mm</t>
  </si>
  <si>
    <t>-776311433</t>
  </si>
  <si>
    <t>39</t>
  </si>
  <si>
    <t>R96302303</t>
  </si>
  <si>
    <t>Zaříznutí beton.potrubí DN300 s lícem zdi</t>
  </si>
  <si>
    <t>148602557</t>
  </si>
  <si>
    <t>40</t>
  </si>
  <si>
    <t>R96302305</t>
  </si>
  <si>
    <t>Zaříznutí beton.potrubí DN500 s lícem zdi</t>
  </si>
  <si>
    <t>-350852349</t>
  </si>
  <si>
    <t>41</t>
  </si>
  <si>
    <t>R96303000</t>
  </si>
  <si>
    <t>Přemístění dopr. značky s beton.patkou (včetně zemních prací)</t>
  </si>
  <si>
    <t>-1460476985</t>
  </si>
  <si>
    <t>42</t>
  </si>
  <si>
    <t>998332011</t>
  </si>
  <si>
    <t>Přesun hmot pro úpravy vodních toků a kanály</t>
  </si>
  <si>
    <t>-2004849975</t>
  </si>
  <si>
    <t>43</t>
  </si>
  <si>
    <t>R00002</t>
  </si>
  <si>
    <t>Odvezení stavební suti a likvidace/uložení zákonným způsobem podle možností dodavatele stavby</t>
  </si>
  <si>
    <t>986646088</t>
  </si>
  <si>
    <t>44</t>
  </si>
  <si>
    <t>783121112</t>
  </si>
  <si>
    <t>Nátěry syntetické OK těžkých "A" barva dražší lesklý povrch 1x antikorozní, 1x základní, 2x email</t>
  </si>
  <si>
    <t>-847533641</t>
  </si>
  <si>
    <t>(2*0,42+4*0,06)*3,4</t>
  </si>
  <si>
    <t>SO 02 - SO 02 Lávky-komunikace</t>
  </si>
  <si>
    <t xml:space="preserve">    5 - Komunikace pozemní</t>
  </si>
  <si>
    <t xml:space="preserve">    9 - Ostatní konstrukce a práce, bourání</t>
  </si>
  <si>
    <t xml:space="preserve">    998 - Přesun hmot</t>
  </si>
  <si>
    <t xml:space="preserve">    711 - Izolace proti vodě, vlhkosti a plynům</t>
  </si>
  <si>
    <t>113107142</t>
  </si>
  <si>
    <t>Odstranění podkladu pl do 50 m2 živičných tl 100 mm</t>
  </si>
  <si>
    <t>908953058</t>
  </si>
  <si>
    <t>18,6+2*0,3*3,4</t>
  </si>
  <si>
    <t>273313811</t>
  </si>
  <si>
    <t>Základové desky z betonu tř. C 25/30</t>
  </si>
  <si>
    <t>-1038717249</t>
  </si>
  <si>
    <t>4*(0,5*0,12+0,35*0,22)+2*(0,5*0,09+0,35*0,26)</t>
  </si>
  <si>
    <t>273351215</t>
  </si>
  <si>
    <t>Zřízení bednění stěn základových desek</t>
  </si>
  <si>
    <t>-1377851815</t>
  </si>
  <si>
    <t>2*((4+0,5)*0,12+(4+0,35)*0,22+(2+0,5)*0,09+(2+0,35)*0,26)</t>
  </si>
  <si>
    <t>273351216</t>
  </si>
  <si>
    <t>Odstranění bednění stěn základových desek</t>
  </si>
  <si>
    <t>-1849590696</t>
  </si>
  <si>
    <t>273362021</t>
  </si>
  <si>
    <t>Výztuž základových desek svařovanými sítěmi Kari</t>
  </si>
  <si>
    <t>-1697943444</t>
  </si>
  <si>
    <t>0,00491+0,00531+0,00217+0,00291</t>
  </si>
  <si>
    <t>R348942149</t>
  </si>
  <si>
    <t xml:space="preserve">Montáž zábradlí ocelové osazené na kotvy do betonu, nebo svařováním </t>
  </si>
  <si>
    <t>1512008876</t>
  </si>
  <si>
    <t>Viz výkres D.5</t>
  </si>
  <si>
    <t>5*4,0</t>
  </si>
  <si>
    <t>R348990000</t>
  </si>
  <si>
    <t>Zábradlí mostní ocelové madlo tr.83/4, sloupky ocel I80, 35 kg/m (M-konstrukce Sedlčany, typ 22)</t>
  </si>
  <si>
    <t>764004862</t>
  </si>
  <si>
    <t>5*4</t>
  </si>
  <si>
    <t>411135001</t>
  </si>
  <si>
    <t>Montáž stropních panelů z předpjatého betonu hmotnosti do 1,5 t</t>
  </si>
  <si>
    <t>25982783</t>
  </si>
  <si>
    <t>Včetně cem.malty (uložení) a zalití spar C20/25, 4,5 l/m</t>
  </si>
  <si>
    <t>593468430</t>
  </si>
  <si>
    <t>panel stropní předpjatý 15 cm, zatížení min.20 kN při dl.3,0 m</t>
  </si>
  <si>
    <t>-1387991632</t>
  </si>
  <si>
    <t>3,4*(4+2)</t>
  </si>
  <si>
    <t>421321127</t>
  </si>
  <si>
    <t>Mostní konstrukce deskové ze ŽB C 25/30</t>
  </si>
  <si>
    <t>1093550967</t>
  </si>
  <si>
    <t>2*3,4*0,3*0,08+3,4*2,0*0,08</t>
  </si>
  <si>
    <t>421351131</t>
  </si>
  <si>
    <t>Bednění boční stěny konstrukcí mostů výšky do 350 mm - zřízení</t>
  </si>
  <si>
    <t>660739474</t>
  </si>
  <si>
    <t>0,08*(3,4*6+2*2+0,3*4)</t>
  </si>
  <si>
    <t>421351231</t>
  </si>
  <si>
    <t>Bednění stěny boční konstrukcí mostů výšky do 350 mm - odstranění</t>
  </si>
  <si>
    <t>-760845889</t>
  </si>
  <si>
    <t>421361411</t>
  </si>
  <si>
    <t>Výztuž mostních desek ze svařovaných sítí do 4 kg/m2</t>
  </si>
  <si>
    <t>-1931540659</t>
  </si>
  <si>
    <t>451315124</t>
  </si>
  <si>
    <t>Podkladní nebo výplňová vrstva z betonu C 12/15 tl do 150 mm</t>
  </si>
  <si>
    <t>1247574102</t>
  </si>
  <si>
    <t>457542111</t>
  </si>
  <si>
    <t>Filtrační/výplňové vrstvy ze štěrkodrti se zhutněním frakce od 0 až 22 do 0 až 63 mm</t>
  </si>
  <si>
    <t>587253352</t>
  </si>
  <si>
    <t>(0,85+0,5)/2*0,9*4</t>
  </si>
  <si>
    <t>565135121</t>
  </si>
  <si>
    <t>Asfaltový beton vrstva podkladní ACP 16 (obalované kamenivo OKS) tl 50 mm š přes 3 m</t>
  </si>
  <si>
    <t>937952206</t>
  </si>
  <si>
    <t>573111111</t>
  </si>
  <si>
    <t>Postřik živičný infiltrační s posypem z asfaltu množství 0,60 kg/m2</t>
  </si>
  <si>
    <t>-842589594</t>
  </si>
  <si>
    <t>18,6-(3,4*4)</t>
  </si>
  <si>
    <t>577123121</t>
  </si>
  <si>
    <t>Asfaltový beton vrstva obrusná ACO 8 (ABJ) tl 30 mm š přes 3 m z nemodifikovaného asfaltu</t>
  </si>
  <si>
    <t>-291635966</t>
  </si>
  <si>
    <t>919735112</t>
  </si>
  <si>
    <t>Řezání stávajícího živičného krytu hl do 100 mm</t>
  </si>
  <si>
    <t>-419712453</t>
  </si>
  <si>
    <t>963051111</t>
  </si>
  <si>
    <t>Bourání mostní nosné konstrukce z ŽB</t>
  </si>
  <si>
    <t>-1685483678</t>
  </si>
  <si>
    <t>4*3*0,4+2*3*0,21</t>
  </si>
  <si>
    <t>R00003</t>
  </si>
  <si>
    <t>Odvezení stavební suti železobet. a likvidace/uložení zákonným způsobem podle možností dodavatele stavby</t>
  </si>
  <si>
    <t>1163138109</t>
  </si>
  <si>
    <t>998214111</t>
  </si>
  <si>
    <t>Přesun hmot pro mosty montované z dílců ŽB nebo předpjatých v do 20 m</t>
  </si>
  <si>
    <t>782815148</t>
  </si>
  <si>
    <t>711111002</t>
  </si>
  <si>
    <t>Provedení izolace proti zemní vlhkosti vodorovné za studena lakem asfaltovým</t>
  </si>
  <si>
    <t>1429996140</t>
  </si>
  <si>
    <t>111631500</t>
  </si>
  <si>
    <t>lak asfaltový ALP/9 bal 9 kg</t>
  </si>
  <si>
    <t>1726028031</t>
  </si>
  <si>
    <t>Spotřeba 0,3-0,4kg/m2 dle povrchu, ředidlo technický benzín</t>
  </si>
  <si>
    <t>711441559</t>
  </si>
  <si>
    <t>Provedení izolace proti tlakové vodě vodorovné přitavením pásu NAIP</t>
  </si>
  <si>
    <t>-2051631866</t>
  </si>
  <si>
    <t>4*3,4+2*3,4</t>
  </si>
  <si>
    <t>628311160</t>
  </si>
  <si>
    <t>pás těžký asfaltovaný IPA400/H-PE S40</t>
  </si>
  <si>
    <t>531414860</t>
  </si>
  <si>
    <t>998711101</t>
  </si>
  <si>
    <t>Přesun hmot tonážní pro izolace proti vodě, vlhkosti a plynům v objektech výšky do 6 m</t>
  </si>
  <si>
    <t>2130605769</t>
  </si>
  <si>
    <t>1649935856</t>
  </si>
  <si>
    <t>783851112</t>
  </si>
  <si>
    <t>Nátěry impregnační vodoodpudivý na beton dvojnásobné (0,3-0,45 l/m2)</t>
  </si>
  <si>
    <t>706045951</t>
  </si>
  <si>
    <t>3,0*(4+2)+3,4*(2*(0,23+0,3+0,22))</t>
  </si>
  <si>
    <t>Ost - Ostatní náklady stavby</t>
  </si>
  <si>
    <t>ost 004</t>
  </si>
  <si>
    <t xml:space="preserve">Zajištění vytyčení stávajících sítí podzemních vedení jejich správci  </t>
  </si>
  <si>
    <t>soubor</t>
  </si>
  <si>
    <t>512</t>
  </si>
  <si>
    <t>383866605</t>
  </si>
  <si>
    <t>ost 005</t>
  </si>
  <si>
    <t>Zajištění a zabezpečení staveniště,  zřízení a likvidace zařízení staveniště včetně případných přípojek, přístupů, skládek, deponií apod.</t>
  </si>
  <si>
    <t>-1526709591</t>
  </si>
  <si>
    <t>ost 006</t>
  </si>
  <si>
    <t>Zajištění umístění štítku o povolení stavby a stejnopisu oznámení o zahájení prací oblastnímu inspektorátu práce na viditelném místě u vstupu na staveniště</t>
  </si>
  <si>
    <t>-1781184958</t>
  </si>
  <si>
    <t>ost 007</t>
  </si>
  <si>
    <t>Zajištění opatření vyplývajících z plánu BOZP</t>
  </si>
  <si>
    <t>133079768</t>
  </si>
  <si>
    <t>ost 010</t>
  </si>
  <si>
    <t>Geodetické práce-vytyčení před zahájením a v průběhu stavby odborně způsobilou osobou v oboru zeměměřičství</t>
  </si>
  <si>
    <t>135502970</t>
  </si>
  <si>
    <t>ost 020</t>
  </si>
  <si>
    <t>Geodetické práce-zaměření skutečného provedení stavby (3x + CD)</t>
  </si>
  <si>
    <t>374435456</t>
  </si>
  <si>
    <t>ost 030</t>
  </si>
  <si>
    <t>Zpracování a předání dokumentace skutečného provedení stavby (3x + CD) v rozsahu odpovídajícím příslušným právním předpisům.</t>
  </si>
  <si>
    <t>-1889510217</t>
  </si>
  <si>
    <t>ost 042</t>
  </si>
  <si>
    <t xml:space="preserve">Pasportizace nemovitostí přiléhajících ke stavbě, nebo stavbou dotčených, před zahájením stavby a po ukončení. Jejich odsouhlasení vlastníky nemovitostí. </t>
  </si>
  <si>
    <t>954321283</t>
  </si>
  <si>
    <t>ost 043</t>
  </si>
  <si>
    <t xml:space="preserve">Náklady na případné opravy nemovitostí přiléhajících ke stavbě, nebo stavbou dotčených. </t>
  </si>
  <si>
    <t>-133513044</t>
  </si>
  <si>
    <t>ost 045</t>
  </si>
  <si>
    <t>Pořízení fotodokumentace stavby.</t>
  </si>
  <si>
    <t>374824933</t>
  </si>
  <si>
    <t>ost 050</t>
  </si>
  <si>
    <t>Zajištění opatření k zamezení vyvážení nečistot ze stavby, čištění komunikací během stavby</t>
  </si>
  <si>
    <t>1216964681</t>
  </si>
  <si>
    <t>ost 060</t>
  </si>
  <si>
    <t>Zajištění převádění vody ze stavby</t>
  </si>
  <si>
    <t>1479895929</t>
  </si>
  <si>
    <t>ost 070</t>
  </si>
  <si>
    <t xml:space="preserve">Zajištění dopravně inženýrských opatření </t>
  </si>
  <si>
    <t>1493486230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</si>
</sst>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3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0" fillId="0" borderId="6" xfId="0" applyBorder="1"/>
    <xf numFmtId="0" fontId="16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3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10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14" xfId="0" applyFont="1" applyBorder="1" applyAlignment="1">
      <alignment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4" fontId="23" fillId="5" borderId="0" xfId="0" applyNumberFormat="1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0" fillId="0" borderId="0" xfId="0"/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0" fillId="0" borderId="0" xfId="0" applyBorder="1"/>
    <xf numFmtId="4" fontId="17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23" fillId="0" borderId="0" xfId="0" applyNumberFormat="1" applyFont="1" applyBorder="1" applyAlignment="1">
      <alignment horizontal="right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2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5" fillId="0" borderId="0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0" fontId="35" fillId="0" borderId="12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/>
    </xf>
    <xf numFmtId="0" fontId="3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4" fontId="23" fillId="0" borderId="23" xfId="0" applyNumberFormat="1" applyFont="1" applyBorder="1" applyAlignment="1"/>
    <xf numFmtId="4" fontId="3" fillId="0" borderId="23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23" activePane="bottomLeft" state="frozen"/>
      <selection pane="bottomLeft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33" width="2.42578125" customWidth="1"/>
    <col min="34" max="34" width="3.28515625" customWidth="1"/>
    <col min="35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.7109375" customWidth="1"/>
    <col min="44" max="44" width="13.7109375" customWidth="1"/>
    <col min="45" max="46" width="25.85546875" hidden="1" customWidth="1"/>
    <col min="47" max="47" width="2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89" width="9.28515625" hidden="1"/>
  </cols>
  <sheetData>
    <row r="1" spans="1:73" ht="21.45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6</v>
      </c>
    </row>
    <row r="2" spans="1:73" ht="36.9" customHeight="1">
      <c r="C2" s="199" t="s">
        <v>7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R2" s="169" t="s">
        <v>8</v>
      </c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S2" s="18" t="s">
        <v>9</v>
      </c>
      <c r="BT2" s="18" t="s">
        <v>10</v>
      </c>
    </row>
    <row r="3" spans="1:73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9</v>
      </c>
      <c r="BT3" s="18" t="s">
        <v>11</v>
      </c>
    </row>
    <row r="4" spans="1:73" ht="36.9" customHeight="1">
      <c r="B4" s="22"/>
      <c r="C4" s="192" t="s">
        <v>12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23"/>
      <c r="AS4" s="24" t="s">
        <v>13</v>
      </c>
      <c r="BS4" s="18" t="s">
        <v>14</v>
      </c>
    </row>
    <row r="5" spans="1:73" ht="14.4" customHeight="1">
      <c r="B5" s="22"/>
      <c r="C5" s="25"/>
      <c r="D5" s="26" t="s">
        <v>15</v>
      </c>
      <c r="E5" s="25"/>
      <c r="F5" s="25"/>
      <c r="G5" s="25"/>
      <c r="H5" s="25"/>
      <c r="I5" s="25"/>
      <c r="J5" s="25"/>
      <c r="K5" s="201" t="s">
        <v>16</v>
      </c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25"/>
      <c r="AQ5" s="23"/>
      <c r="BS5" s="18" t="s">
        <v>9</v>
      </c>
    </row>
    <row r="6" spans="1:73" ht="36.9" customHeight="1">
      <c r="B6" s="22"/>
      <c r="C6" s="25"/>
      <c r="D6" s="28" t="s">
        <v>17</v>
      </c>
      <c r="E6" s="25"/>
      <c r="F6" s="25"/>
      <c r="G6" s="25"/>
      <c r="H6" s="25"/>
      <c r="I6" s="25"/>
      <c r="J6" s="25"/>
      <c r="K6" s="202" t="s">
        <v>18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25"/>
      <c r="AQ6" s="23"/>
      <c r="BS6" s="18" t="s">
        <v>19</v>
      </c>
    </row>
    <row r="7" spans="1:73" ht="14.4" customHeight="1">
      <c r="B7" s="22"/>
      <c r="C7" s="25"/>
      <c r="D7" s="29" t="s">
        <v>20</v>
      </c>
      <c r="E7" s="25"/>
      <c r="F7" s="25"/>
      <c r="G7" s="25"/>
      <c r="H7" s="25"/>
      <c r="I7" s="25"/>
      <c r="J7" s="25"/>
      <c r="K7" s="27" t="s">
        <v>21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22</v>
      </c>
      <c r="AL7" s="25"/>
      <c r="AM7" s="25"/>
      <c r="AN7" s="27" t="s">
        <v>23</v>
      </c>
      <c r="AO7" s="25"/>
      <c r="AP7" s="25"/>
      <c r="AQ7" s="23"/>
      <c r="BS7" s="18" t="s">
        <v>24</v>
      </c>
    </row>
    <row r="8" spans="1:73" ht="14.4" customHeight="1">
      <c r="B8" s="22"/>
      <c r="C8" s="25"/>
      <c r="D8" s="29" t="s">
        <v>25</v>
      </c>
      <c r="E8" s="25"/>
      <c r="F8" s="25"/>
      <c r="G8" s="25"/>
      <c r="H8" s="25"/>
      <c r="I8" s="25"/>
      <c r="J8" s="25"/>
      <c r="K8" s="27" t="s">
        <v>26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27</v>
      </c>
      <c r="AL8" s="25"/>
      <c r="AM8" s="25"/>
      <c r="AN8" s="27" t="s">
        <v>28</v>
      </c>
      <c r="AO8" s="25"/>
      <c r="AP8" s="25"/>
      <c r="AQ8" s="23"/>
      <c r="BS8" s="18" t="s">
        <v>29</v>
      </c>
    </row>
    <row r="9" spans="1:73" ht="14.4" customHeight="1">
      <c r="B9" s="22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3"/>
      <c r="BS9" s="18" t="s">
        <v>30</v>
      </c>
    </row>
    <row r="10" spans="1:73" ht="14.4" customHeight="1">
      <c r="B10" s="22"/>
      <c r="C10" s="25"/>
      <c r="D10" s="29" t="s">
        <v>31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32</v>
      </c>
      <c r="AL10" s="25"/>
      <c r="AM10" s="25"/>
      <c r="AN10" s="27" t="s">
        <v>33</v>
      </c>
      <c r="AO10" s="25"/>
      <c r="AP10" s="25"/>
      <c r="AQ10" s="23"/>
      <c r="BS10" s="18" t="s">
        <v>19</v>
      </c>
    </row>
    <row r="11" spans="1:73" ht="18.45" customHeight="1">
      <c r="B11" s="22"/>
      <c r="C11" s="25"/>
      <c r="D11" s="25"/>
      <c r="E11" s="27" t="s">
        <v>34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35</v>
      </c>
      <c r="AL11" s="25"/>
      <c r="AM11" s="25"/>
      <c r="AN11" s="27" t="s">
        <v>36</v>
      </c>
      <c r="AO11" s="25"/>
      <c r="AP11" s="25"/>
      <c r="AQ11" s="23"/>
      <c r="BS11" s="18" t="s">
        <v>19</v>
      </c>
    </row>
    <row r="12" spans="1:73" ht="6.9" customHeight="1">
      <c r="B12" s="2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3"/>
      <c r="BS12" s="18" t="s">
        <v>19</v>
      </c>
    </row>
    <row r="13" spans="1:73" ht="14.4" customHeight="1">
      <c r="B13" s="22"/>
      <c r="C13" s="25"/>
      <c r="D13" s="29" t="s">
        <v>37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32</v>
      </c>
      <c r="AL13" s="25"/>
      <c r="AM13" s="25"/>
      <c r="AN13" s="27" t="s">
        <v>5</v>
      </c>
      <c r="AO13" s="25"/>
      <c r="AP13" s="25"/>
      <c r="AQ13" s="23"/>
      <c r="BS13" s="18" t="s">
        <v>19</v>
      </c>
    </row>
    <row r="14" spans="1:73" ht="13.2">
      <c r="B14" s="22"/>
      <c r="C14" s="25"/>
      <c r="D14" s="25"/>
      <c r="E14" s="27" t="s">
        <v>38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35</v>
      </c>
      <c r="AL14" s="25"/>
      <c r="AM14" s="25"/>
      <c r="AN14" s="27" t="s">
        <v>5</v>
      </c>
      <c r="AO14" s="25"/>
      <c r="AP14" s="25"/>
      <c r="AQ14" s="23"/>
      <c r="BS14" s="18" t="s">
        <v>19</v>
      </c>
    </row>
    <row r="15" spans="1:73" ht="6.9" customHeight="1">
      <c r="B15" s="2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3"/>
      <c r="BS15" s="18" t="s">
        <v>6</v>
      </c>
    </row>
    <row r="16" spans="1:73" ht="14.4" customHeight="1">
      <c r="B16" s="22"/>
      <c r="C16" s="25"/>
      <c r="D16" s="29" t="s">
        <v>39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32</v>
      </c>
      <c r="AL16" s="25"/>
      <c r="AM16" s="25"/>
      <c r="AN16" s="27" t="s">
        <v>40</v>
      </c>
      <c r="AO16" s="25"/>
      <c r="AP16" s="25"/>
      <c r="AQ16" s="23"/>
      <c r="BS16" s="18" t="s">
        <v>6</v>
      </c>
    </row>
    <row r="17" spans="2:71" ht="18.45" customHeight="1">
      <c r="B17" s="22"/>
      <c r="C17" s="25"/>
      <c r="D17" s="25"/>
      <c r="E17" s="27" t="s">
        <v>41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35</v>
      </c>
      <c r="AL17" s="25"/>
      <c r="AM17" s="25"/>
      <c r="AN17" s="27" t="s">
        <v>42</v>
      </c>
      <c r="AO17" s="25"/>
      <c r="AP17" s="25"/>
      <c r="AQ17" s="23"/>
      <c r="BS17" s="18" t="s">
        <v>43</v>
      </c>
    </row>
    <row r="18" spans="2:71" ht="6.9" customHeight="1">
      <c r="B18" s="22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3"/>
      <c r="BS18" s="18" t="s">
        <v>9</v>
      </c>
    </row>
    <row r="19" spans="2:71" ht="14.4" customHeight="1">
      <c r="B19" s="22"/>
      <c r="C19" s="25"/>
      <c r="D19" s="29" t="s">
        <v>44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32</v>
      </c>
      <c r="AL19" s="25"/>
      <c r="AM19" s="25"/>
      <c r="AN19" s="27" t="s">
        <v>40</v>
      </c>
      <c r="AO19" s="25"/>
      <c r="AP19" s="25"/>
      <c r="AQ19" s="23"/>
      <c r="BS19" s="18" t="s">
        <v>9</v>
      </c>
    </row>
    <row r="20" spans="2:71" ht="18.45" customHeight="1">
      <c r="B20" s="22"/>
      <c r="C20" s="25"/>
      <c r="D20" s="25"/>
      <c r="E20" s="27" t="s">
        <v>41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35</v>
      </c>
      <c r="AL20" s="25"/>
      <c r="AM20" s="25"/>
      <c r="AN20" s="27" t="s">
        <v>42</v>
      </c>
      <c r="AO20" s="25"/>
      <c r="AP20" s="25"/>
      <c r="AQ20" s="23"/>
    </row>
    <row r="21" spans="2:71" ht="6.9" customHeight="1">
      <c r="B21" s="2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3"/>
    </row>
    <row r="22" spans="2:71" ht="13.2">
      <c r="B22" s="22"/>
      <c r="C22" s="25"/>
      <c r="D22" s="29" t="s">
        <v>45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3"/>
    </row>
    <row r="23" spans="2:71" ht="22.5" customHeight="1">
      <c r="B23" s="22"/>
      <c r="C23" s="25"/>
      <c r="D23" s="25"/>
      <c r="E23" s="203" t="s">
        <v>5</v>
      </c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5"/>
      <c r="AP23" s="25"/>
      <c r="AQ23" s="23"/>
    </row>
    <row r="24" spans="2:71" ht="6.9" customHeight="1">
      <c r="B24" s="2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3"/>
    </row>
    <row r="25" spans="2:71" ht="6.9" customHeight="1">
      <c r="B25" s="22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3"/>
    </row>
    <row r="26" spans="2:71" ht="14.4" customHeight="1">
      <c r="B26" s="22"/>
      <c r="C26" s="25"/>
      <c r="D26" s="31" t="s">
        <v>46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78">
        <f>ROUND(AG87,2)</f>
        <v>0</v>
      </c>
      <c r="AL26" s="179"/>
      <c r="AM26" s="179"/>
      <c r="AN26" s="179"/>
      <c r="AO26" s="179"/>
      <c r="AP26" s="25"/>
      <c r="AQ26" s="23"/>
    </row>
    <row r="27" spans="2:71" ht="14.4" customHeight="1">
      <c r="B27" s="22"/>
      <c r="C27" s="25"/>
      <c r="D27" s="31" t="s">
        <v>47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78">
        <f>ROUND(AG92,2)</f>
        <v>0</v>
      </c>
      <c r="AL27" s="178"/>
      <c r="AM27" s="178"/>
      <c r="AN27" s="178"/>
      <c r="AO27" s="178"/>
      <c r="AP27" s="25"/>
      <c r="AQ27" s="23"/>
    </row>
    <row r="28" spans="2:71" s="1" customFormat="1" ht="6.9" customHeight="1"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4"/>
    </row>
    <row r="29" spans="2:71" s="1" customFormat="1" ht="25.95" customHeight="1">
      <c r="B29" s="32"/>
      <c r="C29" s="33"/>
      <c r="D29" s="35" t="s">
        <v>48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180">
        <f>ROUND(AK26+AK27,2)</f>
        <v>0</v>
      </c>
      <c r="AL29" s="181"/>
      <c r="AM29" s="181"/>
      <c r="AN29" s="181"/>
      <c r="AO29" s="181"/>
      <c r="AP29" s="33"/>
      <c r="AQ29" s="34"/>
    </row>
    <row r="30" spans="2:71" s="1" customFormat="1" ht="6.9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2" customFormat="1" ht="14.4" customHeight="1">
      <c r="B31" s="37"/>
      <c r="C31" s="38"/>
      <c r="D31" s="39" t="s">
        <v>49</v>
      </c>
      <c r="E31" s="38"/>
      <c r="F31" s="39" t="s">
        <v>50</v>
      </c>
      <c r="G31" s="38"/>
      <c r="H31" s="38"/>
      <c r="I31" s="38"/>
      <c r="J31" s="38"/>
      <c r="K31" s="38"/>
      <c r="L31" s="196">
        <v>0.21</v>
      </c>
      <c r="M31" s="197"/>
      <c r="N31" s="197"/>
      <c r="O31" s="197"/>
      <c r="P31" s="38"/>
      <c r="Q31" s="38"/>
      <c r="R31" s="38"/>
      <c r="S31" s="38"/>
      <c r="T31" s="41" t="s">
        <v>51</v>
      </c>
      <c r="U31" s="38"/>
      <c r="V31" s="38"/>
      <c r="W31" s="198">
        <f>ROUND(AZ87+SUM(CD93),2)</f>
        <v>0</v>
      </c>
      <c r="X31" s="197"/>
      <c r="Y31" s="197"/>
      <c r="Z31" s="197"/>
      <c r="AA31" s="197"/>
      <c r="AB31" s="197"/>
      <c r="AC31" s="197"/>
      <c r="AD31" s="197"/>
      <c r="AE31" s="197"/>
      <c r="AF31" s="38"/>
      <c r="AG31" s="38"/>
      <c r="AH31" s="38"/>
      <c r="AI31" s="38"/>
      <c r="AJ31" s="38"/>
      <c r="AK31" s="198">
        <f>ROUND(AV87+SUM(BY93),2)</f>
        <v>0</v>
      </c>
      <c r="AL31" s="197"/>
      <c r="AM31" s="197"/>
      <c r="AN31" s="197"/>
      <c r="AO31" s="197"/>
      <c r="AP31" s="38"/>
      <c r="AQ31" s="42"/>
    </row>
    <row r="32" spans="2:71" s="2" customFormat="1" ht="14.4" customHeight="1">
      <c r="B32" s="37"/>
      <c r="C32" s="38"/>
      <c r="D32" s="38"/>
      <c r="E32" s="38"/>
      <c r="F32" s="39" t="s">
        <v>52</v>
      </c>
      <c r="G32" s="38"/>
      <c r="H32" s="38"/>
      <c r="I32" s="38"/>
      <c r="J32" s="38"/>
      <c r="K32" s="38"/>
      <c r="L32" s="196">
        <v>0.15</v>
      </c>
      <c r="M32" s="197"/>
      <c r="N32" s="197"/>
      <c r="O32" s="197"/>
      <c r="P32" s="38"/>
      <c r="Q32" s="38"/>
      <c r="R32" s="38"/>
      <c r="S32" s="38"/>
      <c r="T32" s="41" t="s">
        <v>51</v>
      </c>
      <c r="U32" s="38"/>
      <c r="V32" s="38"/>
      <c r="W32" s="198">
        <f>ROUND(BA87+SUM(CE93),2)</f>
        <v>0</v>
      </c>
      <c r="X32" s="197"/>
      <c r="Y32" s="197"/>
      <c r="Z32" s="197"/>
      <c r="AA32" s="197"/>
      <c r="AB32" s="197"/>
      <c r="AC32" s="197"/>
      <c r="AD32" s="197"/>
      <c r="AE32" s="197"/>
      <c r="AF32" s="38"/>
      <c r="AG32" s="38"/>
      <c r="AH32" s="38"/>
      <c r="AI32" s="38"/>
      <c r="AJ32" s="38"/>
      <c r="AK32" s="198">
        <f>ROUND(AW87+SUM(BZ93),2)</f>
        <v>0</v>
      </c>
      <c r="AL32" s="197"/>
      <c r="AM32" s="197"/>
      <c r="AN32" s="197"/>
      <c r="AO32" s="197"/>
      <c r="AP32" s="38"/>
      <c r="AQ32" s="42"/>
    </row>
    <row r="33" spans="2:43" s="2" customFormat="1" ht="14.4" hidden="1" customHeight="1">
      <c r="B33" s="37"/>
      <c r="C33" s="38"/>
      <c r="D33" s="38"/>
      <c r="E33" s="38"/>
      <c r="F33" s="39" t="s">
        <v>53</v>
      </c>
      <c r="G33" s="38"/>
      <c r="H33" s="38"/>
      <c r="I33" s="38"/>
      <c r="J33" s="38"/>
      <c r="K33" s="38"/>
      <c r="L33" s="196">
        <v>0.21</v>
      </c>
      <c r="M33" s="197"/>
      <c r="N33" s="197"/>
      <c r="O33" s="197"/>
      <c r="P33" s="38"/>
      <c r="Q33" s="38"/>
      <c r="R33" s="38"/>
      <c r="S33" s="38"/>
      <c r="T33" s="41" t="s">
        <v>51</v>
      </c>
      <c r="U33" s="38"/>
      <c r="V33" s="38"/>
      <c r="W33" s="198">
        <f>ROUND(BB87+SUM(CF93),2)</f>
        <v>0</v>
      </c>
      <c r="X33" s="197"/>
      <c r="Y33" s="197"/>
      <c r="Z33" s="197"/>
      <c r="AA33" s="197"/>
      <c r="AB33" s="197"/>
      <c r="AC33" s="197"/>
      <c r="AD33" s="197"/>
      <c r="AE33" s="197"/>
      <c r="AF33" s="38"/>
      <c r="AG33" s="38"/>
      <c r="AH33" s="38"/>
      <c r="AI33" s="38"/>
      <c r="AJ33" s="38"/>
      <c r="AK33" s="198">
        <v>0</v>
      </c>
      <c r="AL33" s="197"/>
      <c r="AM33" s="197"/>
      <c r="AN33" s="197"/>
      <c r="AO33" s="197"/>
      <c r="AP33" s="38"/>
      <c r="AQ33" s="42"/>
    </row>
    <row r="34" spans="2:43" s="2" customFormat="1" ht="14.4" hidden="1" customHeight="1">
      <c r="B34" s="37"/>
      <c r="C34" s="38"/>
      <c r="D34" s="38"/>
      <c r="E34" s="38"/>
      <c r="F34" s="39" t="s">
        <v>54</v>
      </c>
      <c r="G34" s="38"/>
      <c r="H34" s="38"/>
      <c r="I34" s="38"/>
      <c r="J34" s="38"/>
      <c r="K34" s="38"/>
      <c r="L34" s="196">
        <v>0.15</v>
      </c>
      <c r="M34" s="197"/>
      <c r="N34" s="197"/>
      <c r="O34" s="197"/>
      <c r="P34" s="38"/>
      <c r="Q34" s="38"/>
      <c r="R34" s="38"/>
      <c r="S34" s="38"/>
      <c r="T34" s="41" t="s">
        <v>51</v>
      </c>
      <c r="U34" s="38"/>
      <c r="V34" s="38"/>
      <c r="W34" s="198">
        <f>ROUND(BC87+SUM(CG93),2)</f>
        <v>0</v>
      </c>
      <c r="X34" s="197"/>
      <c r="Y34" s="197"/>
      <c r="Z34" s="197"/>
      <c r="AA34" s="197"/>
      <c r="AB34" s="197"/>
      <c r="AC34" s="197"/>
      <c r="AD34" s="197"/>
      <c r="AE34" s="197"/>
      <c r="AF34" s="38"/>
      <c r="AG34" s="38"/>
      <c r="AH34" s="38"/>
      <c r="AI34" s="38"/>
      <c r="AJ34" s="38"/>
      <c r="AK34" s="198">
        <v>0</v>
      </c>
      <c r="AL34" s="197"/>
      <c r="AM34" s="197"/>
      <c r="AN34" s="197"/>
      <c r="AO34" s="197"/>
      <c r="AP34" s="38"/>
      <c r="AQ34" s="42"/>
    </row>
    <row r="35" spans="2:43" s="2" customFormat="1" ht="14.4" hidden="1" customHeight="1">
      <c r="B35" s="37"/>
      <c r="C35" s="38"/>
      <c r="D35" s="38"/>
      <c r="E35" s="38"/>
      <c r="F35" s="39" t="s">
        <v>55</v>
      </c>
      <c r="G35" s="38"/>
      <c r="H35" s="38"/>
      <c r="I35" s="38"/>
      <c r="J35" s="38"/>
      <c r="K35" s="38"/>
      <c r="L35" s="196">
        <v>0</v>
      </c>
      <c r="M35" s="197"/>
      <c r="N35" s="197"/>
      <c r="O35" s="197"/>
      <c r="P35" s="38"/>
      <c r="Q35" s="38"/>
      <c r="R35" s="38"/>
      <c r="S35" s="38"/>
      <c r="T35" s="41" t="s">
        <v>51</v>
      </c>
      <c r="U35" s="38"/>
      <c r="V35" s="38"/>
      <c r="W35" s="198">
        <f>ROUND(BD87+SUM(CH93),2)</f>
        <v>0</v>
      </c>
      <c r="X35" s="197"/>
      <c r="Y35" s="197"/>
      <c r="Z35" s="197"/>
      <c r="AA35" s="197"/>
      <c r="AB35" s="197"/>
      <c r="AC35" s="197"/>
      <c r="AD35" s="197"/>
      <c r="AE35" s="197"/>
      <c r="AF35" s="38"/>
      <c r="AG35" s="38"/>
      <c r="AH35" s="38"/>
      <c r="AI35" s="38"/>
      <c r="AJ35" s="38"/>
      <c r="AK35" s="198">
        <v>0</v>
      </c>
      <c r="AL35" s="197"/>
      <c r="AM35" s="197"/>
      <c r="AN35" s="197"/>
      <c r="AO35" s="197"/>
      <c r="AP35" s="38"/>
      <c r="AQ35" s="42"/>
    </row>
    <row r="36" spans="2:43" s="1" customFormat="1" ht="6.9" customHeight="1"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4"/>
    </row>
    <row r="37" spans="2:43" s="1" customFormat="1" ht="25.95" customHeight="1">
      <c r="B37" s="32"/>
      <c r="C37" s="43"/>
      <c r="D37" s="44" t="s">
        <v>56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6" t="s">
        <v>57</v>
      </c>
      <c r="U37" s="45"/>
      <c r="V37" s="45"/>
      <c r="W37" s="45"/>
      <c r="X37" s="188" t="s">
        <v>58</v>
      </c>
      <c r="Y37" s="189"/>
      <c r="Z37" s="189"/>
      <c r="AA37" s="189"/>
      <c r="AB37" s="189"/>
      <c r="AC37" s="45"/>
      <c r="AD37" s="45"/>
      <c r="AE37" s="45"/>
      <c r="AF37" s="45"/>
      <c r="AG37" s="45"/>
      <c r="AH37" s="45"/>
      <c r="AI37" s="45"/>
      <c r="AJ37" s="45"/>
      <c r="AK37" s="190">
        <f>SUM(AK29:AK35)</f>
        <v>0</v>
      </c>
      <c r="AL37" s="189"/>
      <c r="AM37" s="189"/>
      <c r="AN37" s="189"/>
      <c r="AO37" s="191"/>
      <c r="AP37" s="43"/>
      <c r="AQ37" s="34"/>
    </row>
    <row r="38" spans="2:43" s="1" customFormat="1" ht="14.4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>
      <c r="B39" s="22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3"/>
    </row>
    <row r="40" spans="2:43"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3"/>
    </row>
    <row r="41" spans="2:43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3"/>
    </row>
    <row r="42" spans="2:43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3"/>
    </row>
    <row r="43" spans="2:4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3"/>
    </row>
    <row r="44" spans="2:4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3"/>
    </row>
    <row r="45" spans="2:4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3"/>
    </row>
    <row r="46" spans="2:4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3"/>
    </row>
    <row r="47" spans="2:4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3"/>
    </row>
    <row r="48" spans="2:4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3"/>
    </row>
    <row r="49" spans="2:43" s="1" customFormat="1" ht="14.4">
      <c r="B49" s="32"/>
      <c r="C49" s="33"/>
      <c r="D49" s="47" t="s">
        <v>59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60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>
      <c r="B50" s="22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3"/>
    </row>
    <row r="51" spans="2:43">
      <c r="B51" s="22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3"/>
    </row>
    <row r="52" spans="2:43">
      <c r="B52" s="22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3"/>
    </row>
    <row r="53" spans="2:43">
      <c r="B53" s="22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3"/>
    </row>
    <row r="54" spans="2:43">
      <c r="B54" s="22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3"/>
    </row>
    <row r="55" spans="2:43">
      <c r="B55" s="22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3"/>
    </row>
    <row r="56" spans="2:43">
      <c r="B56" s="22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3"/>
    </row>
    <row r="57" spans="2:43">
      <c r="B57" s="22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3"/>
    </row>
    <row r="58" spans="2:43" s="1" customFormat="1" ht="14.4">
      <c r="B58" s="32"/>
      <c r="C58" s="33"/>
      <c r="D58" s="52" t="s">
        <v>61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62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61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62</v>
      </c>
      <c r="AN58" s="53"/>
      <c r="AO58" s="55"/>
      <c r="AP58" s="33"/>
      <c r="AQ58" s="34"/>
    </row>
    <row r="59" spans="2:43">
      <c r="B59" s="2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3"/>
    </row>
    <row r="60" spans="2:43" s="1" customFormat="1" ht="14.4">
      <c r="B60" s="32"/>
      <c r="C60" s="33"/>
      <c r="D60" s="47" t="s">
        <v>63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64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>
      <c r="B61" s="22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3"/>
    </row>
    <row r="62" spans="2:43">
      <c r="B62" s="22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3"/>
    </row>
    <row r="63" spans="2:43">
      <c r="B63" s="22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3"/>
    </row>
    <row r="64" spans="2:43">
      <c r="B64" s="22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3"/>
    </row>
    <row r="65" spans="2:43">
      <c r="B65" s="22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3"/>
    </row>
    <row r="66" spans="2:43">
      <c r="B66" s="22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3"/>
    </row>
    <row r="67" spans="2:43">
      <c r="B67" s="22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3"/>
    </row>
    <row r="68" spans="2:43">
      <c r="B68" s="22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3"/>
    </row>
    <row r="69" spans="2:43" s="1" customFormat="1" ht="14.4">
      <c r="B69" s="32"/>
      <c r="C69" s="33"/>
      <c r="D69" s="52" t="s">
        <v>61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62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61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62</v>
      </c>
      <c r="AN69" s="53"/>
      <c r="AO69" s="55"/>
      <c r="AP69" s="33"/>
      <c r="AQ69" s="34"/>
    </row>
    <row r="70" spans="2:43" s="1" customFormat="1" ht="6.9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6.9" customHeight="1">
      <c r="B76" s="32"/>
      <c r="C76" s="192" t="s">
        <v>65</v>
      </c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3"/>
      <c r="O76" s="193"/>
      <c r="P76" s="193"/>
      <c r="Q76" s="193"/>
      <c r="R76" s="193"/>
      <c r="S76" s="193"/>
      <c r="T76" s="193"/>
      <c r="U76" s="193"/>
      <c r="V76" s="193"/>
      <c r="W76" s="193"/>
      <c r="X76" s="193"/>
      <c r="Y76" s="193"/>
      <c r="Z76" s="193"/>
      <c r="AA76" s="193"/>
      <c r="AB76" s="193"/>
      <c r="AC76" s="193"/>
      <c r="AD76" s="193"/>
      <c r="AE76" s="193"/>
      <c r="AF76" s="193"/>
      <c r="AG76" s="193"/>
      <c r="AH76" s="193"/>
      <c r="AI76" s="193"/>
      <c r="AJ76" s="193"/>
      <c r="AK76" s="193"/>
      <c r="AL76" s="193"/>
      <c r="AM76" s="193"/>
      <c r="AN76" s="193"/>
      <c r="AO76" s="193"/>
      <c r="AP76" s="193"/>
      <c r="AQ76" s="34"/>
    </row>
    <row r="77" spans="2:43" s="3" customFormat="1" ht="14.4" customHeight="1">
      <c r="B77" s="62"/>
      <c r="C77" s="29" t="s">
        <v>15</v>
      </c>
      <c r="D77" s="63"/>
      <c r="E77" s="63"/>
      <c r="F77" s="63"/>
      <c r="G77" s="63"/>
      <c r="H77" s="63"/>
      <c r="I77" s="63"/>
      <c r="J77" s="63"/>
      <c r="K77" s="63"/>
      <c r="L77" s="63" t="str">
        <f>K5</f>
        <v>ZKT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6.9" customHeight="1">
      <c r="B78" s="65"/>
      <c r="C78" s="66" t="s">
        <v>17</v>
      </c>
      <c r="D78" s="67"/>
      <c r="E78" s="67"/>
      <c r="F78" s="67"/>
      <c r="G78" s="67"/>
      <c r="H78" s="67"/>
      <c r="I78" s="67"/>
      <c r="J78" s="67"/>
      <c r="K78" s="67"/>
      <c r="L78" s="194" t="str">
        <f>K6</f>
        <v>ZKT Bohunický potok</v>
      </c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  <c r="AA78" s="195"/>
      <c r="AB78" s="195"/>
      <c r="AC78" s="195"/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  <c r="AN78" s="195"/>
      <c r="AO78" s="195"/>
      <c r="AP78" s="67"/>
      <c r="AQ78" s="68"/>
    </row>
    <row r="79" spans="2:43" s="1" customFormat="1" ht="6.9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 ht="13.2">
      <c r="B80" s="32"/>
      <c r="C80" s="29" t="s">
        <v>25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>k.ú.Bohunice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27</v>
      </c>
      <c r="AJ80" s="33"/>
      <c r="AK80" s="33"/>
      <c r="AL80" s="33"/>
      <c r="AM80" s="70" t="str">
        <f>IF(AN8= "","",AN8)</f>
        <v>22. 5. 2019</v>
      </c>
      <c r="AN80" s="33"/>
      <c r="AO80" s="33"/>
      <c r="AP80" s="33"/>
      <c r="AQ80" s="34"/>
    </row>
    <row r="81" spans="1:76" s="1" customFormat="1" ht="6.9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 ht="13.2">
      <c r="B82" s="32"/>
      <c r="C82" s="29" t="s">
        <v>31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>Povodí Vltavy, s.p.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39</v>
      </c>
      <c r="AJ82" s="33"/>
      <c r="AK82" s="33"/>
      <c r="AL82" s="33"/>
      <c r="AM82" s="177" t="str">
        <f>IF(E17="","",E17)</f>
        <v>Ing.Václav Kocourek</v>
      </c>
      <c r="AN82" s="177"/>
      <c r="AO82" s="177"/>
      <c r="AP82" s="177"/>
      <c r="AQ82" s="34"/>
      <c r="AS82" s="173" t="s">
        <v>66</v>
      </c>
      <c r="AT82" s="174"/>
      <c r="AU82" s="48"/>
      <c r="AV82" s="48"/>
      <c r="AW82" s="48"/>
      <c r="AX82" s="48"/>
      <c r="AY82" s="48"/>
      <c r="AZ82" s="48"/>
      <c r="BA82" s="48"/>
      <c r="BB82" s="48"/>
      <c r="BC82" s="48"/>
      <c r="BD82" s="49"/>
    </row>
    <row r="83" spans="1:76" s="1" customFormat="1" ht="13.2">
      <c r="B83" s="32"/>
      <c r="C83" s="29" t="s">
        <v>37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 xml:space="preserve"> 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44</v>
      </c>
      <c r="AJ83" s="33"/>
      <c r="AK83" s="33"/>
      <c r="AL83" s="33"/>
      <c r="AM83" s="177" t="str">
        <f>IF(E20="","",E20)</f>
        <v>Ing.Václav Kocourek</v>
      </c>
      <c r="AN83" s="177"/>
      <c r="AO83" s="177"/>
      <c r="AP83" s="177"/>
      <c r="AQ83" s="34"/>
      <c r="AS83" s="175"/>
      <c r="AT83" s="176"/>
      <c r="AU83" s="33"/>
      <c r="AV83" s="33"/>
      <c r="AW83" s="33"/>
      <c r="AX83" s="33"/>
      <c r="AY83" s="33"/>
      <c r="AZ83" s="33"/>
      <c r="BA83" s="33"/>
      <c r="BB83" s="33"/>
      <c r="BC83" s="33"/>
      <c r="BD83" s="71"/>
    </row>
    <row r="84" spans="1:76" s="1" customFormat="1" ht="10.95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175"/>
      <c r="AT84" s="176"/>
      <c r="AU84" s="33"/>
      <c r="AV84" s="33"/>
      <c r="AW84" s="33"/>
      <c r="AX84" s="33"/>
      <c r="AY84" s="33"/>
      <c r="AZ84" s="33"/>
      <c r="BA84" s="33"/>
      <c r="BB84" s="33"/>
      <c r="BC84" s="33"/>
      <c r="BD84" s="71"/>
    </row>
    <row r="85" spans="1:76" s="1" customFormat="1" ht="29.25" customHeight="1">
      <c r="B85" s="32"/>
      <c r="C85" s="184" t="s">
        <v>67</v>
      </c>
      <c r="D85" s="185"/>
      <c r="E85" s="185"/>
      <c r="F85" s="185"/>
      <c r="G85" s="185"/>
      <c r="H85" s="72"/>
      <c r="I85" s="186" t="s">
        <v>68</v>
      </c>
      <c r="J85" s="185"/>
      <c r="K85" s="185"/>
      <c r="L85" s="185"/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  <c r="AF85" s="185"/>
      <c r="AG85" s="186" t="s">
        <v>69</v>
      </c>
      <c r="AH85" s="185"/>
      <c r="AI85" s="185"/>
      <c r="AJ85" s="185"/>
      <c r="AK85" s="185"/>
      <c r="AL85" s="185"/>
      <c r="AM85" s="185"/>
      <c r="AN85" s="186" t="s">
        <v>70</v>
      </c>
      <c r="AO85" s="185"/>
      <c r="AP85" s="187"/>
      <c r="AQ85" s="34"/>
      <c r="AS85" s="73" t="s">
        <v>71</v>
      </c>
      <c r="AT85" s="74" t="s">
        <v>72</v>
      </c>
      <c r="AU85" s="74" t="s">
        <v>73</v>
      </c>
      <c r="AV85" s="74" t="s">
        <v>74</v>
      </c>
      <c r="AW85" s="74" t="s">
        <v>75</v>
      </c>
      <c r="AX85" s="74" t="s">
        <v>76</v>
      </c>
      <c r="AY85" s="74" t="s">
        <v>77</v>
      </c>
      <c r="AZ85" s="74" t="s">
        <v>78</v>
      </c>
      <c r="BA85" s="74" t="s">
        <v>79</v>
      </c>
      <c r="BB85" s="74" t="s">
        <v>80</v>
      </c>
      <c r="BC85" s="74" t="s">
        <v>81</v>
      </c>
      <c r="BD85" s="75" t="s">
        <v>82</v>
      </c>
    </row>
    <row r="86" spans="1:76" s="1" customFormat="1" ht="10.95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9"/>
    </row>
    <row r="87" spans="1:76" s="4" customFormat="1" ht="32.4" customHeight="1">
      <c r="B87" s="65"/>
      <c r="C87" s="77" t="s">
        <v>83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183">
        <f>ROUND(SUM(AG88:AG90),2)</f>
        <v>0</v>
      </c>
      <c r="AH87" s="183"/>
      <c r="AI87" s="183"/>
      <c r="AJ87" s="183"/>
      <c r="AK87" s="183"/>
      <c r="AL87" s="183"/>
      <c r="AM87" s="183"/>
      <c r="AN87" s="167">
        <f>SUM(AG87,AT87)</f>
        <v>0</v>
      </c>
      <c r="AO87" s="167"/>
      <c r="AP87" s="167"/>
      <c r="AQ87" s="68"/>
      <c r="AS87" s="79">
        <f>ROUND(SUM(AS88:AS90),2)</f>
        <v>0</v>
      </c>
      <c r="AT87" s="80">
        <f>ROUND(SUM(AV87:AW87),2)</f>
        <v>0</v>
      </c>
      <c r="AU87" s="81">
        <f>ROUND(SUM(AU88:AU90),5)</f>
        <v>2594.2539900000002</v>
      </c>
      <c r="AV87" s="80">
        <f>ROUND(AZ87*L31,2)</f>
        <v>0</v>
      </c>
      <c r="AW87" s="80">
        <f>ROUND(BA87*L32,2)</f>
        <v>0</v>
      </c>
      <c r="AX87" s="80">
        <f>ROUND(BB87*L31,2)</f>
        <v>0</v>
      </c>
      <c r="AY87" s="80">
        <f>ROUND(BC87*L32,2)</f>
        <v>0</v>
      </c>
      <c r="AZ87" s="80">
        <f>ROUND(SUM(AZ88:AZ90),2)</f>
        <v>0</v>
      </c>
      <c r="BA87" s="80">
        <f>ROUND(SUM(BA88:BA90),2)</f>
        <v>0</v>
      </c>
      <c r="BB87" s="80">
        <f>ROUND(SUM(BB88:BB90),2)</f>
        <v>0</v>
      </c>
      <c r="BC87" s="80">
        <f>ROUND(SUM(BC88:BC90),2)</f>
        <v>0</v>
      </c>
      <c r="BD87" s="82">
        <f>ROUND(SUM(BD88:BD90),2)</f>
        <v>0</v>
      </c>
      <c r="BS87" s="83" t="s">
        <v>84</v>
      </c>
      <c r="BT87" s="83" t="s">
        <v>85</v>
      </c>
      <c r="BU87" s="84" t="s">
        <v>86</v>
      </c>
      <c r="BV87" s="83" t="s">
        <v>87</v>
      </c>
      <c r="BW87" s="83" t="s">
        <v>88</v>
      </c>
      <c r="BX87" s="83" t="s">
        <v>89</v>
      </c>
    </row>
    <row r="88" spans="1:76" s="5" customFormat="1" ht="22.5" customHeight="1">
      <c r="A88" s="85" t="s">
        <v>90</v>
      </c>
      <c r="B88" s="86"/>
      <c r="C88" s="87"/>
      <c r="D88" s="182" t="s">
        <v>91</v>
      </c>
      <c r="E88" s="182"/>
      <c r="F88" s="182"/>
      <c r="G88" s="182"/>
      <c r="H88" s="182"/>
      <c r="I88" s="88"/>
      <c r="J88" s="182" t="s">
        <v>92</v>
      </c>
      <c r="K88" s="182"/>
      <c r="L88" s="182"/>
      <c r="M88" s="182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71">
        <f>'SO 01 - SO 01 Úprava opev...'!M30</f>
        <v>0</v>
      </c>
      <c r="AH88" s="172"/>
      <c r="AI88" s="172"/>
      <c r="AJ88" s="172"/>
      <c r="AK88" s="172"/>
      <c r="AL88" s="172"/>
      <c r="AM88" s="172"/>
      <c r="AN88" s="171">
        <f>SUM(AG88,AT88)</f>
        <v>0</v>
      </c>
      <c r="AO88" s="172"/>
      <c r="AP88" s="172"/>
      <c r="AQ88" s="89"/>
      <c r="AS88" s="90">
        <f>'SO 01 - SO 01 Úprava opev...'!M28</f>
        <v>0</v>
      </c>
      <c r="AT88" s="91">
        <f>ROUND(SUM(AV88:AW88),2)</f>
        <v>0</v>
      </c>
      <c r="AU88" s="92">
        <f>'SO 01 - SO 01 Úprava opev...'!W119</f>
        <v>2423.3823739999998</v>
      </c>
      <c r="AV88" s="91">
        <f>'SO 01 - SO 01 Úprava opev...'!M32</f>
        <v>0</v>
      </c>
      <c r="AW88" s="91">
        <f>'SO 01 - SO 01 Úprava opev...'!M33</f>
        <v>0</v>
      </c>
      <c r="AX88" s="91">
        <f>'SO 01 - SO 01 Úprava opev...'!M34</f>
        <v>0</v>
      </c>
      <c r="AY88" s="91">
        <f>'SO 01 - SO 01 Úprava opev...'!M35</f>
        <v>0</v>
      </c>
      <c r="AZ88" s="91">
        <f>'SO 01 - SO 01 Úprava opev...'!H32</f>
        <v>0</v>
      </c>
      <c r="BA88" s="91">
        <f>'SO 01 - SO 01 Úprava opev...'!H33</f>
        <v>0</v>
      </c>
      <c r="BB88" s="91">
        <f>'SO 01 - SO 01 Úprava opev...'!H34</f>
        <v>0</v>
      </c>
      <c r="BC88" s="91">
        <f>'SO 01 - SO 01 Úprava opev...'!H35</f>
        <v>0</v>
      </c>
      <c r="BD88" s="93">
        <f>'SO 01 - SO 01 Úprava opev...'!H36</f>
        <v>0</v>
      </c>
      <c r="BT88" s="94" t="s">
        <v>24</v>
      </c>
      <c r="BV88" s="94" t="s">
        <v>87</v>
      </c>
      <c r="BW88" s="94" t="s">
        <v>93</v>
      </c>
      <c r="BX88" s="94" t="s">
        <v>88</v>
      </c>
    </row>
    <row r="89" spans="1:76" s="5" customFormat="1" ht="22.5" customHeight="1">
      <c r="A89" s="85" t="s">
        <v>90</v>
      </c>
      <c r="B89" s="86"/>
      <c r="C89" s="87"/>
      <c r="D89" s="182" t="s">
        <v>94</v>
      </c>
      <c r="E89" s="182"/>
      <c r="F89" s="182"/>
      <c r="G89" s="182"/>
      <c r="H89" s="182"/>
      <c r="I89" s="88"/>
      <c r="J89" s="182" t="s">
        <v>95</v>
      </c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  <c r="AA89" s="182"/>
      <c r="AB89" s="182"/>
      <c r="AC89" s="182"/>
      <c r="AD89" s="182"/>
      <c r="AE89" s="182"/>
      <c r="AF89" s="182"/>
      <c r="AG89" s="171">
        <f>'SO 02 - SO 02 Lávky-komun...'!M30</f>
        <v>0</v>
      </c>
      <c r="AH89" s="172"/>
      <c r="AI89" s="172"/>
      <c r="AJ89" s="172"/>
      <c r="AK89" s="172"/>
      <c r="AL89" s="172"/>
      <c r="AM89" s="172"/>
      <c r="AN89" s="171">
        <f>SUM(AG89,AT89)</f>
        <v>0</v>
      </c>
      <c r="AO89" s="172"/>
      <c r="AP89" s="172"/>
      <c r="AQ89" s="89"/>
      <c r="AS89" s="90">
        <f>'SO 02 - SO 02 Lávky-komun...'!M28</f>
        <v>0</v>
      </c>
      <c r="AT89" s="91">
        <f>ROUND(SUM(AV89:AW89),2)</f>
        <v>0</v>
      </c>
      <c r="AU89" s="92">
        <f>'SO 02 - SO 02 Lávky-komun...'!W121</f>
        <v>170.87161099999997</v>
      </c>
      <c r="AV89" s="91">
        <f>'SO 02 - SO 02 Lávky-komun...'!M32</f>
        <v>0</v>
      </c>
      <c r="AW89" s="91">
        <f>'SO 02 - SO 02 Lávky-komun...'!M33</f>
        <v>0</v>
      </c>
      <c r="AX89" s="91">
        <f>'SO 02 - SO 02 Lávky-komun...'!M34</f>
        <v>0</v>
      </c>
      <c r="AY89" s="91">
        <f>'SO 02 - SO 02 Lávky-komun...'!M35</f>
        <v>0</v>
      </c>
      <c r="AZ89" s="91">
        <f>'SO 02 - SO 02 Lávky-komun...'!H32</f>
        <v>0</v>
      </c>
      <c r="BA89" s="91">
        <f>'SO 02 - SO 02 Lávky-komun...'!H33</f>
        <v>0</v>
      </c>
      <c r="BB89" s="91">
        <f>'SO 02 - SO 02 Lávky-komun...'!H34</f>
        <v>0</v>
      </c>
      <c r="BC89" s="91">
        <f>'SO 02 - SO 02 Lávky-komun...'!H35</f>
        <v>0</v>
      </c>
      <c r="BD89" s="93">
        <f>'SO 02 - SO 02 Lávky-komun...'!H36</f>
        <v>0</v>
      </c>
      <c r="BT89" s="94" t="s">
        <v>24</v>
      </c>
      <c r="BV89" s="94" t="s">
        <v>87</v>
      </c>
      <c r="BW89" s="94" t="s">
        <v>96</v>
      </c>
      <c r="BX89" s="94" t="s">
        <v>88</v>
      </c>
    </row>
    <row r="90" spans="1:76" s="5" customFormat="1" ht="22.5" customHeight="1">
      <c r="A90" s="85" t="s">
        <v>90</v>
      </c>
      <c r="B90" s="86"/>
      <c r="C90" s="87"/>
      <c r="D90" s="182" t="s">
        <v>97</v>
      </c>
      <c r="E90" s="182"/>
      <c r="F90" s="182"/>
      <c r="G90" s="182"/>
      <c r="H90" s="182"/>
      <c r="I90" s="88"/>
      <c r="J90" s="182" t="s">
        <v>98</v>
      </c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  <c r="AC90" s="182"/>
      <c r="AD90" s="182"/>
      <c r="AE90" s="182"/>
      <c r="AF90" s="182"/>
      <c r="AG90" s="171">
        <f>'Ost - Ostatní náklady stavby'!M30</f>
        <v>0</v>
      </c>
      <c r="AH90" s="172"/>
      <c r="AI90" s="172"/>
      <c r="AJ90" s="172"/>
      <c r="AK90" s="172"/>
      <c r="AL90" s="172"/>
      <c r="AM90" s="172"/>
      <c r="AN90" s="171">
        <f>SUM(AG90,AT90)</f>
        <v>0</v>
      </c>
      <c r="AO90" s="172"/>
      <c r="AP90" s="172"/>
      <c r="AQ90" s="89"/>
      <c r="AS90" s="95">
        <f>'Ost - Ostatní náklady stavby'!M28</f>
        <v>0</v>
      </c>
      <c r="AT90" s="96">
        <f>ROUND(SUM(AV90:AW90),2)</f>
        <v>0</v>
      </c>
      <c r="AU90" s="97">
        <f>'Ost - Ostatní náklady stavby'!W109</f>
        <v>0</v>
      </c>
      <c r="AV90" s="96">
        <f>'Ost - Ostatní náklady stavby'!M32</f>
        <v>0</v>
      </c>
      <c r="AW90" s="96">
        <f>'Ost - Ostatní náklady stavby'!M33</f>
        <v>0</v>
      </c>
      <c r="AX90" s="96">
        <f>'Ost - Ostatní náklady stavby'!M34</f>
        <v>0</v>
      </c>
      <c r="AY90" s="96">
        <f>'Ost - Ostatní náklady stavby'!M35</f>
        <v>0</v>
      </c>
      <c r="AZ90" s="96">
        <f>'Ost - Ostatní náklady stavby'!H32</f>
        <v>0</v>
      </c>
      <c r="BA90" s="96">
        <f>'Ost - Ostatní náklady stavby'!H33</f>
        <v>0</v>
      </c>
      <c r="BB90" s="96">
        <f>'Ost - Ostatní náklady stavby'!H34</f>
        <v>0</v>
      </c>
      <c r="BC90" s="96">
        <f>'Ost - Ostatní náklady stavby'!H35</f>
        <v>0</v>
      </c>
      <c r="BD90" s="98">
        <f>'Ost - Ostatní náklady stavby'!H36</f>
        <v>0</v>
      </c>
      <c r="BT90" s="94" t="s">
        <v>24</v>
      </c>
      <c r="BV90" s="94" t="s">
        <v>87</v>
      </c>
      <c r="BW90" s="94" t="s">
        <v>99</v>
      </c>
      <c r="BX90" s="94" t="s">
        <v>88</v>
      </c>
    </row>
    <row r="91" spans="1:76">
      <c r="B91" s="22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3"/>
    </row>
    <row r="92" spans="1:76" s="1" customFormat="1" ht="30" customHeight="1">
      <c r="B92" s="32"/>
      <c r="C92" s="77" t="s">
        <v>100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167">
        <v>0</v>
      </c>
      <c r="AH92" s="167"/>
      <c r="AI92" s="167"/>
      <c r="AJ92" s="167"/>
      <c r="AK92" s="167"/>
      <c r="AL92" s="167"/>
      <c r="AM92" s="167"/>
      <c r="AN92" s="167">
        <v>0</v>
      </c>
      <c r="AO92" s="167"/>
      <c r="AP92" s="167"/>
      <c r="AQ92" s="34"/>
      <c r="AS92" s="73" t="s">
        <v>101</v>
      </c>
      <c r="AT92" s="74" t="s">
        <v>102</v>
      </c>
      <c r="AU92" s="74" t="s">
        <v>49</v>
      </c>
      <c r="AV92" s="75" t="s">
        <v>72</v>
      </c>
    </row>
    <row r="93" spans="1:76" s="1" customFormat="1" ht="10.95" customHeight="1"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4"/>
      <c r="AS93" s="99"/>
      <c r="AT93" s="53"/>
      <c r="AU93" s="53"/>
      <c r="AV93" s="55"/>
    </row>
    <row r="94" spans="1:76" s="1" customFormat="1" ht="30" customHeight="1">
      <c r="B94" s="32"/>
      <c r="C94" s="100" t="s">
        <v>103</v>
      </c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68">
        <f>ROUND(AG87+AG92,2)</f>
        <v>0</v>
      </c>
      <c r="AH94" s="168"/>
      <c r="AI94" s="168"/>
      <c r="AJ94" s="168"/>
      <c r="AK94" s="168"/>
      <c r="AL94" s="168"/>
      <c r="AM94" s="168"/>
      <c r="AN94" s="168">
        <f>AN87+AN92</f>
        <v>0</v>
      </c>
      <c r="AO94" s="168"/>
      <c r="AP94" s="168"/>
      <c r="AQ94" s="34"/>
    </row>
    <row r="95" spans="1:76" s="1" customFormat="1" ht="6.9" customHeight="1">
      <c r="B95" s="56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8"/>
    </row>
  </sheetData>
  <mergeCells count="53">
    <mergeCell ref="L31:O31"/>
    <mergeCell ref="W31:AE31"/>
    <mergeCell ref="AK31:AO31"/>
    <mergeCell ref="C2:AP2"/>
    <mergeCell ref="C4:AP4"/>
    <mergeCell ref="K5:AO5"/>
    <mergeCell ref="K6:AO6"/>
    <mergeCell ref="E23:AN23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C85:G85"/>
    <mergeCell ref="I85:AF85"/>
    <mergeCell ref="AG85:AM85"/>
    <mergeCell ref="AN85:AP85"/>
    <mergeCell ref="X37:AB37"/>
    <mergeCell ref="AK37:AO37"/>
    <mergeCell ref="C76:AP76"/>
    <mergeCell ref="L78:AO78"/>
    <mergeCell ref="AM82:AP82"/>
    <mergeCell ref="D90:H90"/>
    <mergeCell ref="J90:AF90"/>
    <mergeCell ref="AG87:AM87"/>
    <mergeCell ref="AN87:AP87"/>
    <mergeCell ref="AN88:AP88"/>
    <mergeCell ref="AG88:AM88"/>
    <mergeCell ref="D88:H88"/>
    <mergeCell ref="J88:AF88"/>
    <mergeCell ref="AN89:AP89"/>
    <mergeCell ref="AG89:AM89"/>
    <mergeCell ref="D89:H89"/>
    <mergeCell ref="J89:AF89"/>
    <mergeCell ref="AG92:AM92"/>
    <mergeCell ref="AN92:AP92"/>
    <mergeCell ref="AG94:AM94"/>
    <mergeCell ref="AN94:AP94"/>
    <mergeCell ref="AR2:BE2"/>
    <mergeCell ref="AN90:AP90"/>
    <mergeCell ref="AG90:AM90"/>
    <mergeCell ref="AS82:AT84"/>
    <mergeCell ref="AM83:AP83"/>
    <mergeCell ref="AK26:AO26"/>
    <mergeCell ref="AK27:AO27"/>
    <mergeCell ref="AK29:AO29"/>
  </mergeCells>
  <hyperlinks>
    <hyperlink ref="K1:S1" location="C2" display="1) Souhrnný list stavby"/>
    <hyperlink ref="W1:AF1" location="C87" display="2) Rekapitulace objektů"/>
    <hyperlink ref="A88" location="'SO 01 - SO 01 Úprava opev...'!C2" display="/"/>
    <hyperlink ref="A89" location="'SO 02 - SO 02 Lávky-komun...'!C2" display="/"/>
    <hyperlink ref="A90" location="'Ost - Ostatní náklady stavby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05"/>
  <sheetViews>
    <sheetView showGridLines="0" tabSelected="1" workbookViewId="0">
      <pane ySplit="1" topLeftCell="A123" activePane="bottomLeft" state="frozen"/>
      <selection pane="bottomLeft" activeCell="AH137" sqref="AH137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02"/>
      <c r="B1" s="12"/>
      <c r="C1" s="12"/>
      <c r="D1" s="13" t="s">
        <v>1</v>
      </c>
      <c r="E1" s="12"/>
      <c r="F1" s="14" t="s">
        <v>104</v>
      </c>
      <c r="G1" s="14"/>
      <c r="H1" s="204" t="s">
        <v>105</v>
      </c>
      <c r="I1" s="204"/>
      <c r="J1" s="204"/>
      <c r="K1" s="204"/>
      <c r="L1" s="14" t="s">
        <v>106</v>
      </c>
      <c r="M1" s="12"/>
      <c r="N1" s="12"/>
      <c r="O1" s="13" t="s">
        <v>107</v>
      </c>
      <c r="P1" s="12"/>
      <c r="Q1" s="12"/>
      <c r="R1" s="12"/>
      <c r="S1" s="14" t="s">
        <v>108</v>
      </c>
      <c r="T1" s="14"/>
      <c r="U1" s="102"/>
      <c r="V1" s="102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9" t="s">
        <v>7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S2" s="169" t="s">
        <v>8</v>
      </c>
      <c r="T2" s="170"/>
      <c r="U2" s="170"/>
      <c r="V2" s="170"/>
      <c r="W2" s="170"/>
      <c r="X2" s="170"/>
      <c r="Y2" s="170"/>
      <c r="Z2" s="170"/>
      <c r="AA2" s="170"/>
      <c r="AB2" s="170"/>
      <c r="AC2" s="170"/>
      <c r="AT2" s="18" t="s">
        <v>93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109</v>
      </c>
    </row>
    <row r="4" spans="1:66" ht="36.9" customHeight="1">
      <c r="B4" s="22"/>
      <c r="C4" s="192" t="s">
        <v>110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23"/>
      <c r="T4" s="24" t="s">
        <v>13</v>
      </c>
      <c r="AT4" s="18" t="s">
        <v>6</v>
      </c>
    </row>
    <row r="5" spans="1:66" ht="6.9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>
      <c r="B6" s="22"/>
      <c r="C6" s="25"/>
      <c r="D6" s="29" t="s">
        <v>17</v>
      </c>
      <c r="E6" s="25"/>
      <c r="F6" s="233" t="str">
        <f>'Rekapitulace stavby'!K6</f>
        <v>ZKT Bohunický potok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5"/>
      <c r="R6" s="23"/>
    </row>
    <row r="7" spans="1:66" s="1" customFormat="1" ht="32.85" customHeight="1">
      <c r="B7" s="32"/>
      <c r="C7" s="33"/>
      <c r="D7" s="28" t="s">
        <v>111</v>
      </c>
      <c r="E7" s="33"/>
      <c r="F7" s="202" t="s">
        <v>112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33"/>
      <c r="R7" s="34"/>
    </row>
    <row r="8" spans="1:66" s="1" customFormat="1" ht="14.4" customHeight="1">
      <c r="B8" s="32"/>
      <c r="C8" s="33"/>
      <c r="D8" s="29" t="s">
        <v>20</v>
      </c>
      <c r="E8" s="33"/>
      <c r="F8" s="27" t="s">
        <v>113</v>
      </c>
      <c r="G8" s="33"/>
      <c r="H8" s="33"/>
      <c r="I8" s="33"/>
      <c r="J8" s="33"/>
      <c r="K8" s="33"/>
      <c r="L8" s="33"/>
      <c r="M8" s="29" t="s">
        <v>22</v>
      </c>
      <c r="N8" s="33"/>
      <c r="O8" s="27" t="s">
        <v>114</v>
      </c>
      <c r="P8" s="33"/>
      <c r="Q8" s="33"/>
      <c r="R8" s="34"/>
    </row>
    <row r="9" spans="1:66" s="1" customFormat="1" ht="14.4" customHeight="1">
      <c r="B9" s="32"/>
      <c r="C9" s="33"/>
      <c r="D9" s="29" t="s">
        <v>25</v>
      </c>
      <c r="E9" s="33"/>
      <c r="F9" s="27" t="s">
        <v>115</v>
      </c>
      <c r="G9" s="33"/>
      <c r="H9" s="33"/>
      <c r="I9" s="33"/>
      <c r="J9" s="33"/>
      <c r="K9" s="33"/>
      <c r="L9" s="33"/>
      <c r="M9" s="29" t="s">
        <v>27</v>
      </c>
      <c r="N9" s="33"/>
      <c r="O9" s="235" t="str">
        <f>'Rekapitulace stavby'!AN8</f>
        <v>22. 5. 2019</v>
      </c>
      <c r="P9" s="235"/>
      <c r="Q9" s="33"/>
      <c r="R9" s="34"/>
    </row>
    <row r="10" spans="1:66" s="1" customFormat="1" ht="10.95" customHeight="1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4"/>
    </row>
    <row r="11" spans="1:66" s="1" customFormat="1" ht="14.4" customHeight="1">
      <c r="B11" s="32"/>
      <c r="C11" s="33"/>
      <c r="D11" s="29" t="s">
        <v>31</v>
      </c>
      <c r="E11" s="33"/>
      <c r="F11" s="33"/>
      <c r="G11" s="33"/>
      <c r="H11" s="33"/>
      <c r="I11" s="33"/>
      <c r="J11" s="33"/>
      <c r="K11" s="33"/>
      <c r="L11" s="33"/>
      <c r="M11" s="29" t="s">
        <v>32</v>
      </c>
      <c r="N11" s="33"/>
      <c r="O11" s="201" t="s">
        <v>33</v>
      </c>
      <c r="P11" s="201"/>
      <c r="Q11" s="33"/>
      <c r="R11" s="34"/>
    </row>
    <row r="12" spans="1:66" s="1" customFormat="1" ht="18" customHeight="1">
      <c r="B12" s="32"/>
      <c r="C12" s="33"/>
      <c r="D12" s="33"/>
      <c r="E12" s="27" t="s">
        <v>34</v>
      </c>
      <c r="F12" s="33"/>
      <c r="G12" s="33"/>
      <c r="H12" s="33"/>
      <c r="I12" s="33"/>
      <c r="J12" s="33"/>
      <c r="K12" s="33"/>
      <c r="L12" s="33"/>
      <c r="M12" s="29" t="s">
        <v>35</v>
      </c>
      <c r="N12" s="33"/>
      <c r="O12" s="201" t="s">
        <v>36</v>
      </c>
      <c r="P12" s="201"/>
      <c r="Q12" s="33"/>
      <c r="R12" s="34"/>
    </row>
    <row r="13" spans="1:66" s="1" customFormat="1" ht="6.9" customHeight="1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4"/>
    </row>
    <row r="14" spans="1:66" s="1" customFormat="1" ht="14.4" customHeight="1">
      <c r="B14" s="32"/>
      <c r="C14" s="33"/>
      <c r="D14" s="29" t="s">
        <v>37</v>
      </c>
      <c r="E14" s="33"/>
      <c r="F14" s="33"/>
      <c r="G14" s="33"/>
      <c r="H14" s="33"/>
      <c r="I14" s="33"/>
      <c r="J14" s="33"/>
      <c r="K14" s="33"/>
      <c r="L14" s="33"/>
      <c r="M14" s="29" t="s">
        <v>32</v>
      </c>
      <c r="N14" s="33"/>
      <c r="O14" s="201" t="str">
        <f>IF('Rekapitulace stavby'!AN13="","",'Rekapitulace stavby'!AN13)</f>
        <v/>
      </c>
      <c r="P14" s="201"/>
      <c r="Q14" s="33"/>
      <c r="R14" s="34"/>
    </row>
    <row r="15" spans="1:66" s="1" customFormat="1" ht="18" customHeight="1">
      <c r="B15" s="32"/>
      <c r="C15" s="33"/>
      <c r="D15" s="33"/>
      <c r="E15" s="27" t="str">
        <f>IF('Rekapitulace stavby'!E14="","",'Rekapitulace stavby'!E14)</f>
        <v xml:space="preserve"> </v>
      </c>
      <c r="F15" s="33"/>
      <c r="G15" s="33"/>
      <c r="H15" s="33"/>
      <c r="I15" s="33"/>
      <c r="J15" s="33"/>
      <c r="K15" s="33"/>
      <c r="L15" s="33"/>
      <c r="M15" s="29" t="s">
        <v>35</v>
      </c>
      <c r="N15" s="33"/>
      <c r="O15" s="201" t="str">
        <f>IF('Rekapitulace stavby'!AN14="","",'Rekapitulace stavby'!AN14)</f>
        <v/>
      </c>
      <c r="P15" s="201"/>
      <c r="Q15" s="33"/>
      <c r="R15" s="34"/>
    </row>
    <row r="16" spans="1:66" s="1" customFormat="1" ht="6.9" customHeight="1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</row>
    <row r="17" spans="2:18" s="1" customFormat="1" ht="14.4" customHeight="1">
      <c r="B17" s="32"/>
      <c r="C17" s="33"/>
      <c r="D17" s="29" t="s">
        <v>39</v>
      </c>
      <c r="E17" s="33"/>
      <c r="F17" s="33"/>
      <c r="G17" s="33"/>
      <c r="H17" s="33"/>
      <c r="I17" s="33"/>
      <c r="J17" s="33"/>
      <c r="K17" s="33"/>
      <c r="L17" s="33"/>
      <c r="M17" s="29" t="s">
        <v>32</v>
      </c>
      <c r="N17" s="33"/>
      <c r="O17" s="201" t="s">
        <v>40</v>
      </c>
      <c r="P17" s="201"/>
      <c r="Q17" s="33"/>
      <c r="R17" s="34"/>
    </row>
    <row r="18" spans="2:18" s="1" customFormat="1" ht="18" customHeight="1">
      <c r="B18" s="32"/>
      <c r="C18" s="33"/>
      <c r="D18" s="33"/>
      <c r="E18" s="27" t="s">
        <v>41</v>
      </c>
      <c r="F18" s="33"/>
      <c r="G18" s="33"/>
      <c r="H18" s="33"/>
      <c r="I18" s="33"/>
      <c r="J18" s="33"/>
      <c r="K18" s="33"/>
      <c r="L18" s="33"/>
      <c r="M18" s="29" t="s">
        <v>35</v>
      </c>
      <c r="N18" s="33"/>
      <c r="O18" s="201" t="s">
        <v>42</v>
      </c>
      <c r="P18" s="201"/>
      <c r="Q18" s="33"/>
      <c r="R18" s="34"/>
    </row>
    <row r="19" spans="2:18" s="1" customFormat="1" ht="6.9" customHeight="1"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</row>
    <row r="20" spans="2:18" s="1" customFormat="1" ht="14.4" customHeight="1">
      <c r="B20" s="32"/>
      <c r="C20" s="33"/>
      <c r="D20" s="29" t="s">
        <v>44</v>
      </c>
      <c r="E20" s="33"/>
      <c r="F20" s="33"/>
      <c r="G20" s="33"/>
      <c r="H20" s="33"/>
      <c r="I20" s="33"/>
      <c r="J20" s="33"/>
      <c r="K20" s="33"/>
      <c r="L20" s="33"/>
      <c r="M20" s="29" t="s">
        <v>32</v>
      </c>
      <c r="N20" s="33"/>
      <c r="O20" s="201" t="s">
        <v>40</v>
      </c>
      <c r="P20" s="201"/>
      <c r="Q20" s="33"/>
      <c r="R20" s="34"/>
    </row>
    <row r="21" spans="2:18" s="1" customFormat="1" ht="18" customHeight="1">
      <c r="B21" s="32"/>
      <c r="C21" s="33"/>
      <c r="D21" s="33"/>
      <c r="E21" s="27" t="s">
        <v>41</v>
      </c>
      <c r="F21" s="33"/>
      <c r="G21" s="33"/>
      <c r="H21" s="33"/>
      <c r="I21" s="33"/>
      <c r="J21" s="33"/>
      <c r="K21" s="33"/>
      <c r="L21" s="33"/>
      <c r="M21" s="29" t="s">
        <v>35</v>
      </c>
      <c r="N21" s="33"/>
      <c r="O21" s="201" t="s">
        <v>42</v>
      </c>
      <c r="P21" s="201"/>
      <c r="Q21" s="33"/>
      <c r="R21" s="34"/>
    </row>
    <row r="22" spans="2:18" s="1" customFormat="1" ht="6.9" customHeight="1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4"/>
    </row>
    <row r="23" spans="2:18" s="1" customFormat="1" ht="14.4" customHeight="1">
      <c r="B23" s="32"/>
      <c r="C23" s="33"/>
      <c r="D23" s="29" t="s">
        <v>45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</row>
    <row r="24" spans="2:18" s="1" customFormat="1" ht="22.5" customHeight="1">
      <c r="B24" s="32"/>
      <c r="C24" s="33"/>
      <c r="D24" s="33"/>
      <c r="E24" s="203" t="s">
        <v>5</v>
      </c>
      <c r="F24" s="203"/>
      <c r="G24" s="203"/>
      <c r="H24" s="203"/>
      <c r="I24" s="203"/>
      <c r="J24" s="203"/>
      <c r="K24" s="203"/>
      <c r="L24" s="203"/>
      <c r="M24" s="33"/>
      <c r="N24" s="33"/>
      <c r="O24" s="33"/>
      <c r="P24" s="33"/>
      <c r="Q24" s="33"/>
      <c r="R24" s="34"/>
    </row>
    <row r="25" spans="2:18" s="1" customFormat="1" ht="6.9" customHeight="1"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6.9" customHeight="1">
      <c r="B26" s="32"/>
      <c r="C26" s="33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33"/>
      <c r="R26" s="34"/>
    </row>
    <row r="27" spans="2:18" s="1" customFormat="1" ht="14.4" customHeight="1">
      <c r="B27" s="32"/>
      <c r="C27" s="33"/>
      <c r="D27" s="103" t="s">
        <v>116</v>
      </c>
      <c r="E27" s="33"/>
      <c r="F27" s="33"/>
      <c r="G27" s="33"/>
      <c r="H27" s="33"/>
      <c r="I27" s="33"/>
      <c r="J27" s="33"/>
      <c r="K27" s="33"/>
      <c r="L27" s="33"/>
      <c r="M27" s="178">
        <f>N88</f>
        <v>0</v>
      </c>
      <c r="N27" s="178"/>
      <c r="O27" s="178"/>
      <c r="P27" s="178"/>
      <c r="Q27" s="33"/>
      <c r="R27" s="34"/>
    </row>
    <row r="28" spans="2:18" s="1" customFormat="1" ht="14.4" customHeight="1">
      <c r="B28" s="32"/>
      <c r="C28" s="33"/>
      <c r="D28" s="31" t="s">
        <v>117</v>
      </c>
      <c r="E28" s="33"/>
      <c r="F28" s="33"/>
      <c r="G28" s="33"/>
      <c r="H28" s="33"/>
      <c r="I28" s="33"/>
      <c r="J28" s="33"/>
      <c r="K28" s="33"/>
      <c r="L28" s="33"/>
      <c r="M28" s="178">
        <f>N100</f>
        <v>0</v>
      </c>
      <c r="N28" s="178"/>
      <c r="O28" s="178"/>
      <c r="P28" s="178"/>
      <c r="Q28" s="33"/>
      <c r="R28" s="34"/>
    </row>
    <row r="29" spans="2:18" s="1" customFormat="1" ht="6.9" customHeight="1"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4"/>
    </row>
    <row r="30" spans="2:18" s="1" customFormat="1" ht="25.35" customHeight="1">
      <c r="B30" s="32"/>
      <c r="C30" s="33"/>
      <c r="D30" s="104" t="s">
        <v>48</v>
      </c>
      <c r="E30" s="33"/>
      <c r="F30" s="33"/>
      <c r="G30" s="33"/>
      <c r="H30" s="33"/>
      <c r="I30" s="33"/>
      <c r="J30" s="33"/>
      <c r="K30" s="33"/>
      <c r="L30" s="33"/>
      <c r="M30" s="242">
        <f>ROUND(M27+M28,2)</f>
        <v>0</v>
      </c>
      <c r="N30" s="232"/>
      <c r="O30" s="232"/>
      <c r="P30" s="232"/>
      <c r="Q30" s="33"/>
      <c r="R30" s="34"/>
    </row>
    <row r="31" spans="2:18" s="1" customFormat="1" ht="6.9" customHeight="1">
      <c r="B31" s="32"/>
      <c r="C31" s="33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33"/>
      <c r="R31" s="34"/>
    </row>
    <row r="32" spans="2:18" s="1" customFormat="1" ht="14.4" customHeight="1">
      <c r="B32" s="32"/>
      <c r="C32" s="33"/>
      <c r="D32" s="39" t="s">
        <v>49</v>
      </c>
      <c r="E32" s="39" t="s">
        <v>50</v>
      </c>
      <c r="F32" s="40">
        <v>0.21</v>
      </c>
      <c r="G32" s="105" t="s">
        <v>51</v>
      </c>
      <c r="H32" s="239">
        <f>ROUND((SUM(BE100:BE101)+SUM(BE119:BE204)), 2)</f>
        <v>0</v>
      </c>
      <c r="I32" s="232"/>
      <c r="J32" s="232"/>
      <c r="K32" s="33"/>
      <c r="L32" s="33"/>
      <c r="M32" s="239">
        <f>ROUND(ROUND((SUM(BE100:BE101)+SUM(BE119:BE204)), 2)*F32, 2)</f>
        <v>0</v>
      </c>
      <c r="N32" s="232"/>
      <c r="O32" s="232"/>
      <c r="P32" s="232"/>
      <c r="Q32" s="33"/>
      <c r="R32" s="34"/>
    </row>
    <row r="33" spans="2:18" s="1" customFormat="1" ht="14.4" customHeight="1">
      <c r="B33" s="32"/>
      <c r="C33" s="33"/>
      <c r="D33" s="33"/>
      <c r="E33" s="39" t="s">
        <v>52</v>
      </c>
      <c r="F33" s="40">
        <v>0.15</v>
      </c>
      <c r="G33" s="105" t="s">
        <v>51</v>
      </c>
      <c r="H33" s="239">
        <f>ROUND((SUM(BF100:BF101)+SUM(BF119:BF204)), 2)</f>
        <v>0</v>
      </c>
      <c r="I33" s="232"/>
      <c r="J33" s="232"/>
      <c r="K33" s="33"/>
      <c r="L33" s="33"/>
      <c r="M33" s="239">
        <f>ROUND(ROUND((SUM(BF100:BF101)+SUM(BF119:BF204)), 2)*F33, 2)</f>
        <v>0</v>
      </c>
      <c r="N33" s="232"/>
      <c r="O33" s="232"/>
      <c r="P33" s="232"/>
      <c r="Q33" s="33"/>
      <c r="R33" s="34"/>
    </row>
    <row r="34" spans="2:18" s="1" customFormat="1" ht="14.4" hidden="1" customHeight="1">
      <c r="B34" s="32"/>
      <c r="C34" s="33"/>
      <c r="D34" s="33"/>
      <c r="E34" s="39" t="s">
        <v>53</v>
      </c>
      <c r="F34" s="40">
        <v>0.21</v>
      </c>
      <c r="G34" s="105" t="s">
        <v>51</v>
      </c>
      <c r="H34" s="239">
        <f>ROUND((SUM(BG100:BG101)+SUM(BG119:BG204)), 2)</f>
        <v>0</v>
      </c>
      <c r="I34" s="232"/>
      <c r="J34" s="232"/>
      <c r="K34" s="33"/>
      <c r="L34" s="33"/>
      <c r="M34" s="239">
        <v>0</v>
      </c>
      <c r="N34" s="232"/>
      <c r="O34" s="232"/>
      <c r="P34" s="232"/>
      <c r="Q34" s="33"/>
      <c r="R34" s="34"/>
    </row>
    <row r="35" spans="2:18" s="1" customFormat="1" ht="14.4" hidden="1" customHeight="1">
      <c r="B35" s="32"/>
      <c r="C35" s="33"/>
      <c r="D35" s="33"/>
      <c r="E35" s="39" t="s">
        <v>54</v>
      </c>
      <c r="F35" s="40">
        <v>0.15</v>
      </c>
      <c r="G35" s="105" t="s">
        <v>51</v>
      </c>
      <c r="H35" s="239">
        <f>ROUND((SUM(BH100:BH101)+SUM(BH119:BH204)), 2)</f>
        <v>0</v>
      </c>
      <c r="I35" s="232"/>
      <c r="J35" s="232"/>
      <c r="K35" s="33"/>
      <c r="L35" s="33"/>
      <c r="M35" s="239">
        <v>0</v>
      </c>
      <c r="N35" s="232"/>
      <c r="O35" s="232"/>
      <c r="P35" s="232"/>
      <c r="Q35" s="33"/>
      <c r="R35" s="34"/>
    </row>
    <row r="36" spans="2:18" s="1" customFormat="1" ht="14.4" hidden="1" customHeight="1">
      <c r="B36" s="32"/>
      <c r="C36" s="33"/>
      <c r="D36" s="33"/>
      <c r="E36" s="39" t="s">
        <v>55</v>
      </c>
      <c r="F36" s="40">
        <v>0</v>
      </c>
      <c r="G36" s="105" t="s">
        <v>51</v>
      </c>
      <c r="H36" s="239">
        <f>ROUND((SUM(BI100:BI101)+SUM(BI119:BI204)), 2)</f>
        <v>0</v>
      </c>
      <c r="I36" s="232"/>
      <c r="J36" s="232"/>
      <c r="K36" s="33"/>
      <c r="L36" s="33"/>
      <c r="M36" s="239">
        <v>0</v>
      </c>
      <c r="N36" s="232"/>
      <c r="O36" s="232"/>
      <c r="P36" s="232"/>
      <c r="Q36" s="33"/>
      <c r="R36" s="34"/>
    </row>
    <row r="37" spans="2:18" s="1" customFormat="1" ht="6.9" customHeight="1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/>
    </row>
    <row r="38" spans="2:18" s="1" customFormat="1" ht="25.35" customHeight="1">
      <c r="B38" s="32"/>
      <c r="C38" s="101"/>
      <c r="D38" s="106" t="s">
        <v>56</v>
      </c>
      <c r="E38" s="72"/>
      <c r="F38" s="72"/>
      <c r="G38" s="107" t="s">
        <v>57</v>
      </c>
      <c r="H38" s="108" t="s">
        <v>58</v>
      </c>
      <c r="I38" s="72"/>
      <c r="J38" s="72"/>
      <c r="K38" s="72"/>
      <c r="L38" s="240">
        <f>SUM(M30:M36)</f>
        <v>0</v>
      </c>
      <c r="M38" s="240"/>
      <c r="N38" s="240"/>
      <c r="O38" s="240"/>
      <c r="P38" s="241"/>
      <c r="Q38" s="101"/>
      <c r="R38" s="34"/>
    </row>
    <row r="39" spans="2:18" s="1" customFormat="1" ht="14.4" customHeight="1"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4"/>
    </row>
    <row r="40" spans="2:18" s="1" customFormat="1" ht="14.4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4"/>
    </row>
    <row r="41" spans="2:18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4.4">
      <c r="B50" s="32"/>
      <c r="C50" s="33"/>
      <c r="D50" s="47" t="s">
        <v>59</v>
      </c>
      <c r="E50" s="48"/>
      <c r="F50" s="48"/>
      <c r="G50" s="48"/>
      <c r="H50" s="49"/>
      <c r="I50" s="33"/>
      <c r="J50" s="47" t="s">
        <v>60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2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3"/>
    </row>
    <row r="52" spans="2:18">
      <c r="B52" s="22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3"/>
    </row>
    <row r="53" spans="2:18">
      <c r="B53" s="22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3"/>
    </row>
    <row r="54" spans="2:18">
      <c r="B54" s="22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3"/>
    </row>
    <row r="55" spans="2:18">
      <c r="B55" s="22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3"/>
    </row>
    <row r="56" spans="2:18">
      <c r="B56" s="22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3"/>
    </row>
    <row r="57" spans="2:18">
      <c r="B57" s="22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3"/>
    </row>
    <row r="58" spans="2:18">
      <c r="B58" s="22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3"/>
    </row>
    <row r="59" spans="2:18" s="1" customFormat="1" ht="14.4">
      <c r="B59" s="32"/>
      <c r="C59" s="33"/>
      <c r="D59" s="52" t="s">
        <v>61</v>
      </c>
      <c r="E59" s="53"/>
      <c r="F59" s="53"/>
      <c r="G59" s="54" t="s">
        <v>62</v>
      </c>
      <c r="H59" s="55"/>
      <c r="I59" s="33"/>
      <c r="J59" s="52" t="s">
        <v>61</v>
      </c>
      <c r="K59" s="53"/>
      <c r="L59" s="53"/>
      <c r="M59" s="53"/>
      <c r="N59" s="54" t="s">
        <v>62</v>
      </c>
      <c r="O59" s="53"/>
      <c r="P59" s="55"/>
      <c r="Q59" s="33"/>
      <c r="R59" s="34"/>
    </row>
    <row r="60" spans="2:18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4.4">
      <c r="B61" s="32"/>
      <c r="C61" s="33"/>
      <c r="D61" s="47" t="s">
        <v>63</v>
      </c>
      <c r="E61" s="48"/>
      <c r="F61" s="48"/>
      <c r="G61" s="48"/>
      <c r="H61" s="49"/>
      <c r="I61" s="33"/>
      <c r="J61" s="47" t="s">
        <v>64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2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3"/>
    </row>
    <row r="63" spans="2:18">
      <c r="B63" s="22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3"/>
    </row>
    <row r="64" spans="2:18">
      <c r="B64" s="22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3"/>
    </row>
    <row r="65" spans="2:18">
      <c r="B65" s="22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3"/>
    </row>
    <row r="66" spans="2:18">
      <c r="B66" s="22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3"/>
    </row>
    <row r="67" spans="2:18">
      <c r="B67" s="22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3"/>
    </row>
    <row r="68" spans="2:18">
      <c r="B68" s="22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3"/>
    </row>
    <row r="69" spans="2:18">
      <c r="B69" s="22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3"/>
    </row>
    <row r="70" spans="2:18" s="1" customFormat="1" ht="14.4">
      <c r="B70" s="32"/>
      <c r="C70" s="33"/>
      <c r="D70" s="52" t="s">
        <v>61</v>
      </c>
      <c r="E70" s="53"/>
      <c r="F70" s="53"/>
      <c r="G70" s="54" t="s">
        <v>62</v>
      </c>
      <c r="H70" s="55"/>
      <c r="I70" s="33"/>
      <c r="J70" s="52" t="s">
        <v>61</v>
      </c>
      <c r="K70" s="53"/>
      <c r="L70" s="53"/>
      <c r="M70" s="53"/>
      <c r="N70" s="54" t="s">
        <v>62</v>
      </c>
      <c r="O70" s="53"/>
      <c r="P70" s="55"/>
      <c r="Q70" s="33"/>
      <c r="R70" s="34"/>
    </row>
    <row r="71" spans="2:18" s="1" customFormat="1" ht="14.4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" customHeight="1">
      <c r="B76" s="32"/>
      <c r="C76" s="192" t="s">
        <v>118</v>
      </c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3"/>
      <c r="O76" s="193"/>
      <c r="P76" s="193"/>
      <c r="Q76" s="193"/>
      <c r="R76" s="34"/>
    </row>
    <row r="77" spans="2:18" s="1" customFormat="1" ht="6.9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33" t="str">
        <f>F6</f>
        <v>ZKT Bohunický potok</v>
      </c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33"/>
      <c r="R78" s="34"/>
    </row>
    <row r="79" spans="2:18" s="1" customFormat="1" ht="36.9" customHeight="1">
      <c r="B79" s="32"/>
      <c r="C79" s="66" t="s">
        <v>111</v>
      </c>
      <c r="D79" s="33"/>
      <c r="E79" s="33"/>
      <c r="F79" s="194" t="str">
        <f>F7</f>
        <v>SO 01 - SO 01 Úprava opevnění toku</v>
      </c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33"/>
      <c r="R79" s="34"/>
    </row>
    <row r="80" spans="2:18" s="1" customFormat="1" ht="6.9" customHeight="1">
      <c r="B80" s="3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4"/>
    </row>
    <row r="81" spans="2:47" s="1" customFormat="1" ht="18" customHeight="1">
      <c r="B81" s="32"/>
      <c r="C81" s="29" t="s">
        <v>25</v>
      </c>
      <c r="D81" s="33"/>
      <c r="E81" s="33"/>
      <c r="F81" s="27" t="str">
        <f>F9</f>
        <v>k.ú.Bohunice nad Vltavou</v>
      </c>
      <c r="G81" s="33"/>
      <c r="H81" s="33"/>
      <c r="I81" s="33"/>
      <c r="J81" s="33"/>
      <c r="K81" s="29" t="s">
        <v>27</v>
      </c>
      <c r="L81" s="33"/>
      <c r="M81" s="235" t="str">
        <f>IF(O9="","",O9)</f>
        <v>22. 5. 2019</v>
      </c>
      <c r="N81" s="235"/>
      <c r="O81" s="235"/>
      <c r="P81" s="235"/>
      <c r="Q81" s="33"/>
      <c r="R81" s="34"/>
    </row>
    <row r="82" spans="2:47" s="1" customFormat="1" ht="6.9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3.2">
      <c r="B83" s="32"/>
      <c r="C83" s="29" t="s">
        <v>31</v>
      </c>
      <c r="D83" s="33"/>
      <c r="E83" s="33"/>
      <c r="F83" s="27" t="str">
        <f>E12</f>
        <v>Povodí Vltavy, s.p.</v>
      </c>
      <c r="G83" s="33"/>
      <c r="H83" s="33"/>
      <c r="I83" s="33"/>
      <c r="J83" s="33"/>
      <c r="K83" s="29" t="s">
        <v>39</v>
      </c>
      <c r="L83" s="33"/>
      <c r="M83" s="201" t="str">
        <f>E18</f>
        <v>Ing.Václav Kocourek</v>
      </c>
      <c r="N83" s="201"/>
      <c r="O83" s="201"/>
      <c r="P83" s="201"/>
      <c r="Q83" s="201"/>
      <c r="R83" s="34"/>
    </row>
    <row r="84" spans="2:47" s="1" customFormat="1" ht="14.4" customHeight="1">
      <c r="B84" s="32"/>
      <c r="C84" s="29" t="s">
        <v>37</v>
      </c>
      <c r="D84" s="33"/>
      <c r="E84" s="33"/>
      <c r="F84" s="27" t="str">
        <f>IF(E15="","",E15)</f>
        <v xml:space="preserve"> </v>
      </c>
      <c r="G84" s="33"/>
      <c r="H84" s="33"/>
      <c r="I84" s="33"/>
      <c r="J84" s="33"/>
      <c r="K84" s="29" t="s">
        <v>44</v>
      </c>
      <c r="L84" s="33"/>
      <c r="M84" s="201" t="str">
        <f>E21</f>
        <v>Ing.Václav Kocourek</v>
      </c>
      <c r="N84" s="201"/>
      <c r="O84" s="201"/>
      <c r="P84" s="201"/>
      <c r="Q84" s="201"/>
      <c r="R84" s="34"/>
    </row>
    <row r="85" spans="2:47" s="1" customFormat="1" ht="10.35" customHeight="1">
      <c r="B85" s="3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4"/>
    </row>
    <row r="86" spans="2:47" s="1" customFormat="1" ht="29.25" customHeight="1">
      <c r="B86" s="32"/>
      <c r="C86" s="237" t="s">
        <v>119</v>
      </c>
      <c r="D86" s="238"/>
      <c r="E86" s="238"/>
      <c r="F86" s="238"/>
      <c r="G86" s="238"/>
      <c r="H86" s="101"/>
      <c r="I86" s="101"/>
      <c r="J86" s="101"/>
      <c r="K86" s="101"/>
      <c r="L86" s="101"/>
      <c r="M86" s="101"/>
      <c r="N86" s="237" t="s">
        <v>120</v>
      </c>
      <c r="O86" s="238"/>
      <c r="P86" s="238"/>
      <c r="Q86" s="238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109" t="s">
        <v>121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167">
        <f>N119</f>
        <v>0</v>
      </c>
      <c r="O88" s="230"/>
      <c r="P88" s="230"/>
      <c r="Q88" s="230"/>
      <c r="R88" s="34"/>
      <c r="AU88" s="18" t="s">
        <v>122</v>
      </c>
    </row>
    <row r="89" spans="2:47" s="6" customFormat="1" ht="24.9" customHeight="1">
      <c r="B89" s="110"/>
      <c r="C89" s="111"/>
      <c r="D89" s="112" t="s">
        <v>123</v>
      </c>
      <c r="E89" s="111"/>
      <c r="F89" s="111"/>
      <c r="G89" s="111"/>
      <c r="H89" s="111"/>
      <c r="I89" s="111"/>
      <c r="J89" s="111"/>
      <c r="K89" s="111"/>
      <c r="L89" s="111"/>
      <c r="M89" s="111"/>
      <c r="N89" s="212">
        <f>N120</f>
        <v>0</v>
      </c>
      <c r="O89" s="236"/>
      <c r="P89" s="236"/>
      <c r="Q89" s="236"/>
      <c r="R89" s="113"/>
    </row>
    <row r="90" spans="2:47" s="7" customFormat="1" ht="19.95" customHeight="1">
      <c r="B90" s="114"/>
      <c r="C90" s="115"/>
      <c r="D90" s="116" t="s">
        <v>124</v>
      </c>
      <c r="E90" s="115"/>
      <c r="F90" s="115"/>
      <c r="G90" s="115"/>
      <c r="H90" s="115"/>
      <c r="I90" s="115"/>
      <c r="J90" s="115"/>
      <c r="K90" s="115"/>
      <c r="L90" s="115"/>
      <c r="M90" s="115"/>
      <c r="N90" s="228">
        <f>N121</f>
        <v>0</v>
      </c>
      <c r="O90" s="229"/>
      <c r="P90" s="229"/>
      <c r="Q90" s="229"/>
      <c r="R90" s="117"/>
    </row>
    <row r="91" spans="2:47" s="7" customFormat="1" ht="19.95" customHeight="1">
      <c r="B91" s="114"/>
      <c r="C91" s="115"/>
      <c r="D91" s="116" t="s">
        <v>125</v>
      </c>
      <c r="E91" s="115"/>
      <c r="F91" s="115"/>
      <c r="G91" s="115"/>
      <c r="H91" s="115"/>
      <c r="I91" s="115"/>
      <c r="J91" s="115"/>
      <c r="K91" s="115"/>
      <c r="L91" s="115"/>
      <c r="M91" s="115"/>
      <c r="N91" s="228">
        <f>N154</f>
        <v>0</v>
      </c>
      <c r="O91" s="229"/>
      <c r="P91" s="229"/>
      <c r="Q91" s="229"/>
      <c r="R91" s="117"/>
    </row>
    <row r="92" spans="2:47" s="7" customFormat="1" ht="19.95" customHeight="1">
      <c r="B92" s="114"/>
      <c r="C92" s="115"/>
      <c r="D92" s="116" t="s">
        <v>126</v>
      </c>
      <c r="E92" s="115"/>
      <c r="F92" s="115"/>
      <c r="G92" s="115"/>
      <c r="H92" s="115"/>
      <c r="I92" s="115"/>
      <c r="J92" s="115"/>
      <c r="K92" s="115"/>
      <c r="L92" s="115"/>
      <c r="M92" s="115"/>
      <c r="N92" s="228">
        <f>N167</f>
        <v>0</v>
      </c>
      <c r="O92" s="229"/>
      <c r="P92" s="229"/>
      <c r="Q92" s="229"/>
      <c r="R92" s="117"/>
    </row>
    <row r="93" spans="2:47" s="7" customFormat="1" ht="19.95" customHeight="1">
      <c r="B93" s="114"/>
      <c r="C93" s="115"/>
      <c r="D93" s="116" t="s">
        <v>127</v>
      </c>
      <c r="E93" s="115"/>
      <c r="F93" s="115"/>
      <c r="G93" s="115"/>
      <c r="H93" s="115"/>
      <c r="I93" s="115"/>
      <c r="J93" s="115"/>
      <c r="K93" s="115"/>
      <c r="L93" s="115"/>
      <c r="M93" s="115"/>
      <c r="N93" s="228">
        <f>N170</f>
        <v>0</v>
      </c>
      <c r="O93" s="229"/>
      <c r="P93" s="229"/>
      <c r="Q93" s="229"/>
      <c r="R93" s="117"/>
    </row>
    <row r="94" spans="2:47" s="7" customFormat="1" ht="19.95" customHeight="1">
      <c r="B94" s="114"/>
      <c r="C94" s="115"/>
      <c r="D94" s="116" t="s">
        <v>128</v>
      </c>
      <c r="E94" s="115"/>
      <c r="F94" s="115"/>
      <c r="G94" s="115"/>
      <c r="H94" s="115"/>
      <c r="I94" s="115"/>
      <c r="J94" s="115"/>
      <c r="K94" s="115"/>
      <c r="L94" s="115"/>
      <c r="M94" s="115"/>
      <c r="N94" s="228">
        <f>N176</f>
        <v>0</v>
      </c>
      <c r="O94" s="229"/>
      <c r="P94" s="229"/>
      <c r="Q94" s="229"/>
      <c r="R94" s="117"/>
    </row>
    <row r="95" spans="2:47" s="7" customFormat="1" ht="14.85" customHeight="1">
      <c r="B95" s="114"/>
      <c r="C95" s="115"/>
      <c r="D95" s="116" t="s">
        <v>129</v>
      </c>
      <c r="E95" s="115"/>
      <c r="F95" s="115"/>
      <c r="G95" s="115"/>
      <c r="H95" s="115"/>
      <c r="I95" s="115"/>
      <c r="J95" s="115"/>
      <c r="K95" s="115"/>
      <c r="L95" s="115"/>
      <c r="M95" s="115"/>
      <c r="N95" s="228">
        <f>N197</f>
        <v>0</v>
      </c>
      <c r="O95" s="229"/>
      <c r="P95" s="229"/>
      <c r="Q95" s="229"/>
      <c r="R95" s="117"/>
    </row>
    <row r="96" spans="2:47" s="7" customFormat="1" ht="19.95" customHeight="1">
      <c r="B96" s="114"/>
      <c r="C96" s="115"/>
      <c r="D96" s="116" t="s">
        <v>130</v>
      </c>
      <c r="E96" s="115"/>
      <c r="F96" s="115"/>
      <c r="G96" s="115"/>
      <c r="H96" s="115"/>
      <c r="I96" s="115"/>
      <c r="J96" s="115"/>
      <c r="K96" s="115"/>
      <c r="L96" s="115"/>
      <c r="M96" s="115"/>
      <c r="N96" s="228">
        <f>N199</f>
        <v>0</v>
      </c>
      <c r="O96" s="229"/>
      <c r="P96" s="229"/>
      <c r="Q96" s="229"/>
      <c r="R96" s="117"/>
    </row>
    <row r="97" spans="2:21" s="6" customFormat="1" ht="24.9" customHeight="1">
      <c r="B97" s="110"/>
      <c r="C97" s="111"/>
      <c r="D97" s="112" t="s">
        <v>131</v>
      </c>
      <c r="E97" s="111"/>
      <c r="F97" s="111"/>
      <c r="G97" s="111"/>
      <c r="H97" s="111"/>
      <c r="I97" s="111"/>
      <c r="J97" s="111"/>
      <c r="K97" s="111"/>
      <c r="L97" s="111"/>
      <c r="M97" s="111"/>
      <c r="N97" s="212">
        <f>N201</f>
        <v>0</v>
      </c>
      <c r="O97" s="236"/>
      <c r="P97" s="236"/>
      <c r="Q97" s="236"/>
      <c r="R97" s="113"/>
    </row>
    <row r="98" spans="2:21" s="7" customFormat="1" ht="19.95" customHeight="1">
      <c r="B98" s="114"/>
      <c r="C98" s="115"/>
      <c r="D98" s="116" t="s">
        <v>132</v>
      </c>
      <c r="E98" s="115"/>
      <c r="F98" s="115"/>
      <c r="G98" s="115"/>
      <c r="H98" s="115"/>
      <c r="I98" s="115"/>
      <c r="J98" s="115"/>
      <c r="K98" s="115"/>
      <c r="L98" s="115"/>
      <c r="M98" s="115"/>
      <c r="N98" s="228">
        <f>N202</f>
        <v>0</v>
      </c>
      <c r="O98" s="229"/>
      <c r="P98" s="229"/>
      <c r="Q98" s="229"/>
      <c r="R98" s="117"/>
    </row>
    <row r="99" spans="2:21" s="1" customFormat="1" ht="21.75" customHeight="1">
      <c r="B99" s="32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4"/>
    </row>
    <row r="100" spans="2:21" s="1" customFormat="1" ht="29.25" customHeight="1">
      <c r="B100" s="32"/>
      <c r="C100" s="109" t="s">
        <v>133</v>
      </c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230">
        <v>0</v>
      </c>
      <c r="O100" s="231"/>
      <c r="P100" s="231"/>
      <c r="Q100" s="231"/>
      <c r="R100" s="34"/>
      <c r="T100" s="118"/>
      <c r="U100" s="119" t="s">
        <v>49</v>
      </c>
    </row>
    <row r="101" spans="2:21" s="1" customFormat="1" ht="18" customHeight="1">
      <c r="B101" s="32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4"/>
    </row>
    <row r="102" spans="2:21" s="1" customFormat="1" ht="29.25" customHeight="1">
      <c r="B102" s="32"/>
      <c r="C102" s="100" t="s">
        <v>103</v>
      </c>
      <c r="D102" s="101"/>
      <c r="E102" s="101"/>
      <c r="F102" s="101"/>
      <c r="G102" s="101"/>
      <c r="H102" s="101"/>
      <c r="I102" s="101"/>
      <c r="J102" s="101"/>
      <c r="K102" s="101"/>
      <c r="L102" s="168">
        <f>ROUND(SUM(N88+N100),2)</f>
        <v>0</v>
      </c>
      <c r="M102" s="168"/>
      <c r="N102" s="168"/>
      <c r="O102" s="168"/>
      <c r="P102" s="168"/>
      <c r="Q102" s="168"/>
      <c r="R102" s="34"/>
    </row>
    <row r="103" spans="2:21" s="1" customFormat="1" ht="6.9" customHeight="1"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8"/>
    </row>
    <row r="107" spans="2:21" s="1" customFormat="1" ht="6.9" customHeight="1">
      <c r="B107" s="59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1"/>
    </row>
    <row r="108" spans="2:21" s="1" customFormat="1" ht="36.9" customHeight="1">
      <c r="B108" s="32"/>
      <c r="C108" s="192" t="s">
        <v>134</v>
      </c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34"/>
    </row>
    <row r="109" spans="2:21" s="1" customFormat="1" ht="6.9" customHeight="1">
      <c r="B109" s="32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4"/>
    </row>
    <row r="110" spans="2:21" s="1" customFormat="1" ht="30" customHeight="1">
      <c r="B110" s="32"/>
      <c r="C110" s="29" t="s">
        <v>17</v>
      </c>
      <c r="D110" s="33"/>
      <c r="E110" s="33"/>
      <c r="F110" s="233" t="str">
        <f>F6</f>
        <v>ZKT Bohunický potok</v>
      </c>
      <c r="G110" s="234"/>
      <c r="H110" s="234"/>
      <c r="I110" s="234"/>
      <c r="J110" s="234"/>
      <c r="K110" s="234"/>
      <c r="L110" s="234"/>
      <c r="M110" s="234"/>
      <c r="N110" s="234"/>
      <c r="O110" s="234"/>
      <c r="P110" s="234"/>
      <c r="Q110" s="33"/>
      <c r="R110" s="34"/>
    </row>
    <row r="111" spans="2:21" s="1" customFormat="1" ht="36.9" customHeight="1">
      <c r="B111" s="32"/>
      <c r="C111" s="66" t="s">
        <v>111</v>
      </c>
      <c r="D111" s="33"/>
      <c r="E111" s="33"/>
      <c r="F111" s="194" t="str">
        <f>F7</f>
        <v>SO 01 - SO 01 Úprava opevnění toku</v>
      </c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  <c r="Q111" s="33"/>
      <c r="R111" s="34"/>
    </row>
    <row r="112" spans="2:21" s="1" customFormat="1" ht="6.9" customHeight="1">
      <c r="B112" s="32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4"/>
    </row>
    <row r="113" spans="2:65" s="1" customFormat="1" ht="18" customHeight="1">
      <c r="B113" s="32"/>
      <c r="C113" s="29" t="s">
        <v>25</v>
      </c>
      <c r="D113" s="33"/>
      <c r="E113" s="33"/>
      <c r="F113" s="27" t="str">
        <f>F9</f>
        <v>k.ú.Bohunice nad Vltavou</v>
      </c>
      <c r="G113" s="33"/>
      <c r="H113" s="33"/>
      <c r="I113" s="33"/>
      <c r="J113" s="33"/>
      <c r="K113" s="29" t="s">
        <v>27</v>
      </c>
      <c r="L113" s="33"/>
      <c r="M113" s="235" t="str">
        <f>IF(O9="","",O9)</f>
        <v>22. 5. 2019</v>
      </c>
      <c r="N113" s="235"/>
      <c r="O113" s="235"/>
      <c r="P113" s="235"/>
      <c r="Q113" s="33"/>
      <c r="R113" s="34"/>
    </row>
    <row r="114" spans="2:65" s="1" customFormat="1" ht="6.9" customHeight="1"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4"/>
    </row>
    <row r="115" spans="2:65" s="1" customFormat="1" ht="13.2">
      <c r="B115" s="32"/>
      <c r="C115" s="29" t="s">
        <v>31</v>
      </c>
      <c r="D115" s="33"/>
      <c r="E115" s="33"/>
      <c r="F115" s="27" t="str">
        <f>E12</f>
        <v>Povodí Vltavy, s.p.</v>
      </c>
      <c r="G115" s="33"/>
      <c r="H115" s="33"/>
      <c r="I115" s="33"/>
      <c r="J115" s="33"/>
      <c r="K115" s="29" t="s">
        <v>39</v>
      </c>
      <c r="L115" s="33"/>
      <c r="M115" s="201" t="str">
        <f>E18</f>
        <v>Ing.Václav Kocourek</v>
      </c>
      <c r="N115" s="201"/>
      <c r="O115" s="201"/>
      <c r="P115" s="201"/>
      <c r="Q115" s="201"/>
      <c r="R115" s="34"/>
    </row>
    <row r="116" spans="2:65" s="1" customFormat="1" ht="14.4" customHeight="1">
      <c r="B116" s="32"/>
      <c r="C116" s="29" t="s">
        <v>37</v>
      </c>
      <c r="D116" s="33"/>
      <c r="E116" s="33"/>
      <c r="F116" s="27" t="str">
        <f>IF(E15="","",E15)</f>
        <v xml:space="preserve"> </v>
      </c>
      <c r="G116" s="33"/>
      <c r="H116" s="33"/>
      <c r="I116" s="33"/>
      <c r="J116" s="33"/>
      <c r="K116" s="29" t="s">
        <v>44</v>
      </c>
      <c r="L116" s="33"/>
      <c r="M116" s="201" t="str">
        <f>E21</f>
        <v>Ing.Václav Kocourek</v>
      </c>
      <c r="N116" s="201"/>
      <c r="O116" s="201"/>
      <c r="P116" s="201"/>
      <c r="Q116" s="201"/>
      <c r="R116" s="34"/>
    </row>
    <row r="117" spans="2:65" s="1" customFormat="1" ht="10.35" customHeight="1"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4"/>
    </row>
    <row r="118" spans="2:65" s="8" customFormat="1" ht="29.25" customHeight="1">
      <c r="B118" s="120"/>
      <c r="C118" s="121" t="s">
        <v>135</v>
      </c>
      <c r="D118" s="122" t="s">
        <v>136</v>
      </c>
      <c r="E118" s="122" t="s">
        <v>67</v>
      </c>
      <c r="F118" s="225" t="s">
        <v>137</v>
      </c>
      <c r="G118" s="225"/>
      <c r="H118" s="225"/>
      <c r="I118" s="225"/>
      <c r="J118" s="122" t="s">
        <v>138</v>
      </c>
      <c r="K118" s="122" t="s">
        <v>139</v>
      </c>
      <c r="L118" s="226" t="s">
        <v>140</v>
      </c>
      <c r="M118" s="226"/>
      <c r="N118" s="225" t="s">
        <v>120</v>
      </c>
      <c r="O118" s="225"/>
      <c r="P118" s="225"/>
      <c r="Q118" s="227"/>
      <c r="R118" s="123"/>
      <c r="T118" s="73" t="s">
        <v>141</v>
      </c>
      <c r="U118" s="74" t="s">
        <v>49</v>
      </c>
      <c r="V118" s="74" t="s">
        <v>142</v>
      </c>
      <c r="W118" s="74" t="s">
        <v>143</v>
      </c>
      <c r="X118" s="74" t="s">
        <v>144</v>
      </c>
      <c r="Y118" s="74" t="s">
        <v>145</v>
      </c>
      <c r="Z118" s="74" t="s">
        <v>146</v>
      </c>
      <c r="AA118" s="75" t="s">
        <v>147</v>
      </c>
    </row>
    <row r="119" spans="2:65" s="1" customFormat="1" ht="29.25" customHeight="1">
      <c r="B119" s="32"/>
      <c r="C119" s="77" t="s">
        <v>116</v>
      </c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209">
        <f>BK119</f>
        <v>0</v>
      </c>
      <c r="O119" s="210"/>
      <c r="P119" s="210"/>
      <c r="Q119" s="210"/>
      <c r="R119" s="34"/>
      <c r="T119" s="76"/>
      <c r="U119" s="48"/>
      <c r="V119" s="48"/>
      <c r="W119" s="124">
        <f>W120+W201</f>
        <v>2423.3823739999998</v>
      </c>
      <c r="X119" s="48"/>
      <c r="Y119" s="124">
        <f>Y120+Y201</f>
        <v>737.28590285999996</v>
      </c>
      <c r="Z119" s="48"/>
      <c r="AA119" s="125">
        <f>AA120+AA201</f>
        <v>318.19460000000004</v>
      </c>
      <c r="AT119" s="18" t="s">
        <v>84</v>
      </c>
      <c r="AU119" s="18" t="s">
        <v>122</v>
      </c>
      <c r="BK119" s="126">
        <f>BK120+BK201</f>
        <v>0</v>
      </c>
    </row>
    <row r="120" spans="2:65" s="9" customFormat="1" ht="37.35" customHeight="1">
      <c r="B120" s="127"/>
      <c r="C120" s="128"/>
      <c r="D120" s="129" t="s">
        <v>123</v>
      </c>
      <c r="E120" s="129"/>
      <c r="F120" s="129"/>
      <c r="G120" s="129"/>
      <c r="H120" s="129"/>
      <c r="I120" s="129"/>
      <c r="J120" s="129"/>
      <c r="K120" s="129"/>
      <c r="L120" s="129"/>
      <c r="M120" s="129"/>
      <c r="N120" s="211">
        <f>BK120</f>
        <v>0</v>
      </c>
      <c r="O120" s="212"/>
      <c r="P120" s="212"/>
      <c r="Q120" s="212"/>
      <c r="R120" s="130"/>
      <c r="T120" s="131"/>
      <c r="U120" s="128"/>
      <c r="V120" s="128"/>
      <c r="W120" s="132">
        <f>W121+W154+W167+W170+W176+W199</f>
        <v>2422.647974</v>
      </c>
      <c r="X120" s="128"/>
      <c r="Y120" s="132">
        <f>Y121+Y154+Y167+Y170+Y176+Y199</f>
        <v>737.28325901999995</v>
      </c>
      <c r="Z120" s="128"/>
      <c r="AA120" s="133">
        <f>AA121+AA154+AA167+AA170+AA176+AA199</f>
        <v>318.19460000000004</v>
      </c>
      <c r="AR120" s="134" t="s">
        <v>24</v>
      </c>
      <c r="AT120" s="135" t="s">
        <v>84</v>
      </c>
      <c r="AU120" s="135" t="s">
        <v>85</v>
      </c>
      <c r="AY120" s="134" t="s">
        <v>148</v>
      </c>
      <c r="BK120" s="136">
        <f>BK121+BK154+BK167+BK170+BK176+BK199</f>
        <v>0</v>
      </c>
    </row>
    <row r="121" spans="2:65" s="9" customFormat="1" ht="19.95" customHeight="1">
      <c r="B121" s="127"/>
      <c r="C121" s="128"/>
      <c r="D121" s="137" t="s">
        <v>124</v>
      </c>
      <c r="E121" s="137"/>
      <c r="F121" s="137"/>
      <c r="G121" s="137"/>
      <c r="H121" s="137"/>
      <c r="I121" s="137"/>
      <c r="J121" s="137"/>
      <c r="K121" s="137"/>
      <c r="L121" s="137"/>
      <c r="M121" s="137"/>
      <c r="N121" s="213">
        <f>BK121</f>
        <v>0</v>
      </c>
      <c r="O121" s="214"/>
      <c r="P121" s="214"/>
      <c r="Q121" s="214"/>
      <c r="R121" s="130"/>
      <c r="T121" s="131"/>
      <c r="U121" s="128"/>
      <c r="V121" s="128"/>
      <c r="W121" s="132">
        <f>SUM(W122:W153)</f>
        <v>429.88867600000009</v>
      </c>
      <c r="X121" s="128"/>
      <c r="Y121" s="132">
        <f>SUM(Y122:Y153)</f>
        <v>3.4889999999999999E-3</v>
      </c>
      <c r="Z121" s="128"/>
      <c r="AA121" s="133">
        <f>SUM(AA122:AA153)</f>
        <v>42.672000000000004</v>
      </c>
      <c r="AR121" s="134" t="s">
        <v>24</v>
      </c>
      <c r="AT121" s="135" t="s">
        <v>84</v>
      </c>
      <c r="AU121" s="135" t="s">
        <v>24</v>
      </c>
      <c r="AY121" s="134" t="s">
        <v>148</v>
      </c>
      <c r="BK121" s="136">
        <f>SUM(BK122:BK153)</f>
        <v>0</v>
      </c>
    </row>
    <row r="122" spans="2:65" s="1" customFormat="1" ht="22.5" customHeight="1">
      <c r="B122" s="138"/>
      <c r="C122" s="139" t="s">
        <v>24</v>
      </c>
      <c r="D122" s="139" t="s">
        <v>149</v>
      </c>
      <c r="E122" s="140" t="s">
        <v>150</v>
      </c>
      <c r="F122" s="205" t="s">
        <v>151</v>
      </c>
      <c r="G122" s="205"/>
      <c r="H122" s="205"/>
      <c r="I122" s="205"/>
      <c r="J122" s="141" t="s">
        <v>152</v>
      </c>
      <c r="K122" s="142">
        <v>11</v>
      </c>
      <c r="L122" s="206"/>
      <c r="M122" s="206"/>
      <c r="N122" s="206">
        <f>ROUND(L122*K122,2)</f>
        <v>0</v>
      </c>
      <c r="O122" s="206"/>
      <c r="P122" s="206"/>
      <c r="Q122" s="206"/>
      <c r="R122" s="143"/>
      <c r="T122" s="144" t="s">
        <v>5</v>
      </c>
      <c r="U122" s="41" t="s">
        <v>50</v>
      </c>
      <c r="V122" s="145">
        <v>0.65900000000000003</v>
      </c>
      <c r="W122" s="145">
        <f>V122*K122</f>
        <v>7.2490000000000006</v>
      </c>
      <c r="X122" s="145">
        <v>8.0000000000000007E-5</v>
      </c>
      <c r="Y122" s="145">
        <f>X122*K122</f>
        <v>8.8000000000000003E-4</v>
      </c>
      <c r="Z122" s="145">
        <v>0</v>
      </c>
      <c r="AA122" s="146">
        <f>Z122*K122</f>
        <v>0</v>
      </c>
      <c r="AR122" s="18" t="s">
        <v>153</v>
      </c>
      <c r="AT122" s="18" t="s">
        <v>149</v>
      </c>
      <c r="AU122" s="18" t="s">
        <v>109</v>
      </c>
      <c r="AY122" s="18" t="s">
        <v>148</v>
      </c>
      <c r="BE122" s="147">
        <f>IF(U122="základní",N122,0)</f>
        <v>0</v>
      </c>
      <c r="BF122" s="147">
        <f>IF(U122="snížená",N122,0)</f>
        <v>0</v>
      </c>
      <c r="BG122" s="147">
        <f>IF(U122="zákl. přenesená",N122,0)</f>
        <v>0</v>
      </c>
      <c r="BH122" s="147">
        <f>IF(U122="sníž. přenesená",N122,0)</f>
        <v>0</v>
      </c>
      <c r="BI122" s="147">
        <f>IF(U122="nulová",N122,0)</f>
        <v>0</v>
      </c>
      <c r="BJ122" s="18" t="s">
        <v>24</v>
      </c>
      <c r="BK122" s="147">
        <f>ROUND(L122*K122,2)</f>
        <v>0</v>
      </c>
      <c r="BL122" s="18" t="s">
        <v>153</v>
      </c>
      <c r="BM122" s="18" t="s">
        <v>154</v>
      </c>
    </row>
    <row r="123" spans="2:65" s="1" customFormat="1" ht="22.5" customHeight="1">
      <c r="B123" s="138"/>
      <c r="C123" s="139" t="s">
        <v>109</v>
      </c>
      <c r="D123" s="139" t="s">
        <v>149</v>
      </c>
      <c r="E123" s="140" t="s">
        <v>155</v>
      </c>
      <c r="F123" s="205" t="s">
        <v>156</v>
      </c>
      <c r="G123" s="205"/>
      <c r="H123" s="205"/>
      <c r="I123" s="205"/>
      <c r="J123" s="141" t="s">
        <v>152</v>
      </c>
      <c r="K123" s="142">
        <v>6</v>
      </c>
      <c r="L123" s="206"/>
      <c r="M123" s="206"/>
      <c r="N123" s="206">
        <f>ROUND(L123*K123,2)</f>
        <v>0</v>
      </c>
      <c r="O123" s="206"/>
      <c r="P123" s="206"/>
      <c r="Q123" s="206"/>
      <c r="R123" s="143"/>
      <c r="T123" s="144" t="s">
        <v>5</v>
      </c>
      <c r="U123" s="41" t="s">
        <v>50</v>
      </c>
      <c r="V123" s="145">
        <v>1.655</v>
      </c>
      <c r="W123" s="145">
        <f>V123*K123</f>
        <v>9.93</v>
      </c>
      <c r="X123" s="145">
        <v>8.0000000000000007E-5</v>
      </c>
      <c r="Y123" s="145">
        <f>X123*K123</f>
        <v>4.8000000000000007E-4</v>
      </c>
      <c r="Z123" s="145">
        <v>0</v>
      </c>
      <c r="AA123" s="146">
        <f>Z123*K123</f>
        <v>0</v>
      </c>
      <c r="AR123" s="18" t="s">
        <v>153</v>
      </c>
      <c r="AT123" s="18" t="s">
        <v>149</v>
      </c>
      <c r="AU123" s="18" t="s">
        <v>109</v>
      </c>
      <c r="AY123" s="18" t="s">
        <v>148</v>
      </c>
      <c r="BE123" s="147">
        <f>IF(U123="základní",N123,0)</f>
        <v>0</v>
      </c>
      <c r="BF123" s="147">
        <f>IF(U123="snížená",N123,0)</f>
        <v>0</v>
      </c>
      <c r="BG123" s="147">
        <f>IF(U123="zákl. přenesená",N123,0)</f>
        <v>0</v>
      </c>
      <c r="BH123" s="147">
        <f>IF(U123="sníž. přenesená",N123,0)</f>
        <v>0</v>
      </c>
      <c r="BI123" s="147">
        <f>IF(U123="nulová",N123,0)</f>
        <v>0</v>
      </c>
      <c r="BJ123" s="18" t="s">
        <v>24</v>
      </c>
      <c r="BK123" s="147">
        <f>ROUND(L123*K123,2)</f>
        <v>0</v>
      </c>
      <c r="BL123" s="18" t="s">
        <v>153</v>
      </c>
      <c r="BM123" s="18" t="s">
        <v>157</v>
      </c>
    </row>
    <row r="124" spans="2:65" s="1" customFormat="1" ht="22.5" customHeight="1">
      <c r="B124" s="138"/>
      <c r="C124" s="139" t="s">
        <v>158</v>
      </c>
      <c r="D124" s="139" t="s">
        <v>149</v>
      </c>
      <c r="E124" s="140" t="s">
        <v>159</v>
      </c>
      <c r="F124" s="205" t="s">
        <v>160</v>
      </c>
      <c r="G124" s="205"/>
      <c r="H124" s="205"/>
      <c r="I124" s="205"/>
      <c r="J124" s="141" t="s">
        <v>152</v>
      </c>
      <c r="K124" s="142">
        <v>3</v>
      </c>
      <c r="L124" s="206"/>
      <c r="M124" s="206"/>
      <c r="N124" s="206">
        <f>ROUND(L124*K124,2)</f>
        <v>0</v>
      </c>
      <c r="O124" s="206"/>
      <c r="P124" s="206"/>
      <c r="Q124" s="206"/>
      <c r="R124" s="143"/>
      <c r="T124" s="144" t="s">
        <v>5</v>
      </c>
      <c r="U124" s="41" t="s">
        <v>50</v>
      </c>
      <c r="V124" s="145">
        <v>2.5619999999999998</v>
      </c>
      <c r="W124" s="145">
        <f>V124*K124</f>
        <v>7.6859999999999999</v>
      </c>
      <c r="X124" s="145">
        <v>1.7000000000000001E-4</v>
      </c>
      <c r="Y124" s="145">
        <f>X124*K124</f>
        <v>5.1000000000000004E-4</v>
      </c>
      <c r="Z124" s="145">
        <v>0</v>
      </c>
      <c r="AA124" s="146">
        <f>Z124*K124</f>
        <v>0</v>
      </c>
      <c r="AR124" s="18" t="s">
        <v>153</v>
      </c>
      <c r="AT124" s="18" t="s">
        <v>149</v>
      </c>
      <c r="AU124" s="18" t="s">
        <v>109</v>
      </c>
      <c r="AY124" s="18" t="s">
        <v>148</v>
      </c>
      <c r="BE124" s="147">
        <f>IF(U124="základní",N124,0)</f>
        <v>0</v>
      </c>
      <c r="BF124" s="147">
        <f>IF(U124="snížená",N124,0)</f>
        <v>0</v>
      </c>
      <c r="BG124" s="147">
        <f>IF(U124="zákl. přenesená",N124,0)</f>
        <v>0</v>
      </c>
      <c r="BH124" s="147">
        <f>IF(U124="sníž. přenesená",N124,0)</f>
        <v>0</v>
      </c>
      <c r="BI124" s="147">
        <f>IF(U124="nulová",N124,0)</f>
        <v>0</v>
      </c>
      <c r="BJ124" s="18" t="s">
        <v>24</v>
      </c>
      <c r="BK124" s="147">
        <f>ROUND(L124*K124,2)</f>
        <v>0</v>
      </c>
      <c r="BL124" s="18" t="s">
        <v>153</v>
      </c>
      <c r="BM124" s="18" t="s">
        <v>161</v>
      </c>
    </row>
    <row r="125" spans="2:65" s="1" customFormat="1" ht="31.5" customHeight="1">
      <c r="B125" s="138"/>
      <c r="C125" s="139" t="s">
        <v>153</v>
      </c>
      <c r="D125" s="139" t="s">
        <v>149</v>
      </c>
      <c r="E125" s="140" t="s">
        <v>162</v>
      </c>
      <c r="F125" s="205" t="s">
        <v>163</v>
      </c>
      <c r="G125" s="205"/>
      <c r="H125" s="205"/>
      <c r="I125" s="205"/>
      <c r="J125" s="141" t="s">
        <v>164</v>
      </c>
      <c r="K125" s="142">
        <v>20.32</v>
      </c>
      <c r="L125" s="206"/>
      <c r="M125" s="206"/>
      <c r="N125" s="206">
        <f>ROUND(L125*K125,2)</f>
        <v>0</v>
      </c>
      <c r="O125" s="206"/>
      <c r="P125" s="206"/>
      <c r="Q125" s="206"/>
      <c r="R125" s="143"/>
      <c r="T125" s="144" t="s">
        <v>5</v>
      </c>
      <c r="U125" s="41" t="s">
        <v>50</v>
      </c>
      <c r="V125" s="145">
        <v>0.89100000000000001</v>
      </c>
      <c r="W125" s="145">
        <f>V125*K125</f>
        <v>18.105119999999999</v>
      </c>
      <c r="X125" s="145">
        <v>0</v>
      </c>
      <c r="Y125" s="145">
        <f>X125*K125</f>
        <v>0</v>
      </c>
      <c r="Z125" s="145">
        <v>2.1</v>
      </c>
      <c r="AA125" s="146">
        <f>Z125*K125</f>
        <v>42.672000000000004</v>
      </c>
      <c r="AR125" s="18" t="s">
        <v>153</v>
      </c>
      <c r="AT125" s="18" t="s">
        <v>149</v>
      </c>
      <c r="AU125" s="18" t="s">
        <v>109</v>
      </c>
      <c r="AY125" s="18" t="s">
        <v>148</v>
      </c>
      <c r="BE125" s="147">
        <f>IF(U125="základní",N125,0)</f>
        <v>0</v>
      </c>
      <c r="BF125" s="147">
        <f>IF(U125="snížená",N125,0)</f>
        <v>0</v>
      </c>
      <c r="BG125" s="147">
        <f>IF(U125="zákl. přenesená",N125,0)</f>
        <v>0</v>
      </c>
      <c r="BH125" s="147">
        <f>IF(U125="sníž. přenesená",N125,0)</f>
        <v>0</v>
      </c>
      <c r="BI125" s="147">
        <f>IF(U125="nulová",N125,0)</f>
        <v>0</v>
      </c>
      <c r="BJ125" s="18" t="s">
        <v>24</v>
      </c>
      <c r="BK125" s="147">
        <f>ROUND(L125*K125,2)</f>
        <v>0</v>
      </c>
      <c r="BL125" s="18" t="s">
        <v>153</v>
      </c>
      <c r="BM125" s="18" t="s">
        <v>165</v>
      </c>
    </row>
    <row r="126" spans="2:65" s="10" customFormat="1" ht="22.5" customHeight="1">
      <c r="B126" s="148"/>
      <c r="C126" s="149"/>
      <c r="D126" s="149"/>
      <c r="E126" s="150" t="s">
        <v>5</v>
      </c>
      <c r="F126" s="207" t="s">
        <v>166</v>
      </c>
      <c r="G126" s="208"/>
      <c r="H126" s="208"/>
      <c r="I126" s="208"/>
      <c r="J126" s="149"/>
      <c r="K126" s="151">
        <v>20.32</v>
      </c>
      <c r="L126" s="149"/>
      <c r="M126" s="149"/>
      <c r="N126" s="149"/>
      <c r="O126" s="149"/>
      <c r="P126" s="149"/>
      <c r="Q126" s="149"/>
      <c r="R126" s="152"/>
      <c r="T126" s="153"/>
      <c r="U126" s="149"/>
      <c r="V126" s="149"/>
      <c r="W126" s="149"/>
      <c r="X126" s="149"/>
      <c r="Y126" s="149"/>
      <c r="Z126" s="149"/>
      <c r="AA126" s="154"/>
      <c r="AT126" s="155" t="s">
        <v>167</v>
      </c>
      <c r="AU126" s="155" t="s">
        <v>109</v>
      </c>
      <c r="AV126" s="10" t="s">
        <v>109</v>
      </c>
      <c r="AW126" s="10" t="s">
        <v>43</v>
      </c>
      <c r="AX126" s="10" t="s">
        <v>24</v>
      </c>
      <c r="AY126" s="155" t="s">
        <v>148</v>
      </c>
    </row>
    <row r="127" spans="2:65" s="1" customFormat="1" ht="31.5" customHeight="1">
      <c r="B127" s="138"/>
      <c r="C127" s="139" t="s">
        <v>168</v>
      </c>
      <c r="D127" s="139" t="s">
        <v>149</v>
      </c>
      <c r="E127" s="140" t="s">
        <v>169</v>
      </c>
      <c r="F127" s="205" t="s">
        <v>170</v>
      </c>
      <c r="G127" s="205"/>
      <c r="H127" s="205"/>
      <c r="I127" s="205"/>
      <c r="J127" s="141" t="s">
        <v>164</v>
      </c>
      <c r="K127" s="142">
        <v>10.795</v>
      </c>
      <c r="L127" s="206"/>
      <c r="M127" s="206"/>
      <c r="N127" s="206">
        <f>ROUND(L127*K127,2)</f>
        <v>0</v>
      </c>
      <c r="O127" s="206"/>
      <c r="P127" s="206"/>
      <c r="Q127" s="206"/>
      <c r="R127" s="143"/>
      <c r="T127" s="144" t="s">
        <v>5</v>
      </c>
      <c r="U127" s="41" t="s">
        <v>50</v>
      </c>
      <c r="V127" s="145">
        <v>9.7000000000000003E-2</v>
      </c>
      <c r="W127" s="145">
        <f>V127*K127</f>
        <v>1.047115</v>
      </c>
      <c r="X127" s="145">
        <v>0</v>
      </c>
      <c r="Y127" s="145">
        <f>X127*K127</f>
        <v>0</v>
      </c>
      <c r="Z127" s="145">
        <v>0</v>
      </c>
      <c r="AA127" s="146">
        <f>Z127*K127</f>
        <v>0</v>
      </c>
      <c r="AR127" s="18" t="s">
        <v>153</v>
      </c>
      <c r="AT127" s="18" t="s">
        <v>149</v>
      </c>
      <c r="AU127" s="18" t="s">
        <v>109</v>
      </c>
      <c r="AY127" s="18" t="s">
        <v>148</v>
      </c>
      <c r="BE127" s="147">
        <f>IF(U127="základní",N127,0)</f>
        <v>0</v>
      </c>
      <c r="BF127" s="147">
        <f>IF(U127="snížená",N127,0)</f>
        <v>0</v>
      </c>
      <c r="BG127" s="147">
        <f>IF(U127="zákl. přenesená",N127,0)</f>
        <v>0</v>
      </c>
      <c r="BH127" s="147">
        <f>IF(U127="sníž. přenesená",N127,0)</f>
        <v>0</v>
      </c>
      <c r="BI127" s="147">
        <f>IF(U127="nulová",N127,0)</f>
        <v>0</v>
      </c>
      <c r="BJ127" s="18" t="s">
        <v>24</v>
      </c>
      <c r="BK127" s="147">
        <f>ROUND(L127*K127,2)</f>
        <v>0</v>
      </c>
      <c r="BL127" s="18" t="s">
        <v>153</v>
      </c>
      <c r="BM127" s="18" t="s">
        <v>171</v>
      </c>
    </row>
    <row r="128" spans="2:65" s="10" customFormat="1" ht="22.5" customHeight="1">
      <c r="B128" s="148"/>
      <c r="C128" s="149"/>
      <c r="D128" s="149"/>
      <c r="E128" s="150" t="s">
        <v>5</v>
      </c>
      <c r="F128" s="207" t="s">
        <v>172</v>
      </c>
      <c r="G128" s="208"/>
      <c r="H128" s="208"/>
      <c r="I128" s="208"/>
      <c r="J128" s="149"/>
      <c r="K128" s="151">
        <v>10.795</v>
      </c>
      <c r="L128" s="149"/>
      <c r="M128" s="149"/>
      <c r="N128" s="149"/>
      <c r="O128" s="149"/>
      <c r="P128" s="149"/>
      <c r="Q128" s="149"/>
      <c r="R128" s="152"/>
      <c r="T128" s="153"/>
      <c r="U128" s="149"/>
      <c r="V128" s="149"/>
      <c r="W128" s="149"/>
      <c r="X128" s="149"/>
      <c r="Y128" s="149"/>
      <c r="Z128" s="149"/>
      <c r="AA128" s="154"/>
      <c r="AT128" s="155" t="s">
        <v>167</v>
      </c>
      <c r="AU128" s="155" t="s">
        <v>109</v>
      </c>
      <c r="AV128" s="10" t="s">
        <v>109</v>
      </c>
      <c r="AW128" s="10" t="s">
        <v>43</v>
      </c>
      <c r="AX128" s="10" t="s">
        <v>24</v>
      </c>
      <c r="AY128" s="155" t="s">
        <v>148</v>
      </c>
    </row>
    <row r="129" spans="2:65" s="1" customFormat="1" ht="31.5" customHeight="1">
      <c r="B129" s="138"/>
      <c r="C129" s="139" t="s">
        <v>173</v>
      </c>
      <c r="D129" s="139" t="s">
        <v>149</v>
      </c>
      <c r="E129" s="140" t="s">
        <v>174</v>
      </c>
      <c r="F129" s="205" t="s">
        <v>175</v>
      </c>
      <c r="G129" s="205"/>
      <c r="H129" s="205"/>
      <c r="I129" s="205"/>
      <c r="J129" s="141" t="s">
        <v>164</v>
      </c>
      <c r="K129" s="142">
        <v>367.79199999999997</v>
      </c>
      <c r="L129" s="206"/>
      <c r="M129" s="206"/>
      <c r="N129" s="206">
        <f>ROUND(L129*K129,2)</f>
        <v>0</v>
      </c>
      <c r="O129" s="206"/>
      <c r="P129" s="206"/>
      <c r="Q129" s="206"/>
      <c r="R129" s="143"/>
      <c r="T129" s="144" t="s">
        <v>5</v>
      </c>
      <c r="U129" s="41" t="s">
        <v>50</v>
      </c>
      <c r="V129" s="145">
        <v>0.79700000000000004</v>
      </c>
      <c r="W129" s="145">
        <f>V129*K129</f>
        <v>293.130224</v>
      </c>
      <c r="X129" s="145">
        <v>0</v>
      </c>
      <c r="Y129" s="145">
        <f>X129*K129</f>
        <v>0</v>
      </c>
      <c r="Z129" s="145">
        <v>0</v>
      </c>
      <c r="AA129" s="146">
        <f>Z129*K129</f>
        <v>0</v>
      </c>
      <c r="AR129" s="18" t="s">
        <v>153</v>
      </c>
      <c r="AT129" s="18" t="s">
        <v>149</v>
      </c>
      <c r="AU129" s="18" t="s">
        <v>109</v>
      </c>
      <c r="AY129" s="18" t="s">
        <v>148</v>
      </c>
      <c r="BE129" s="147">
        <f>IF(U129="základní",N129,0)</f>
        <v>0</v>
      </c>
      <c r="BF129" s="147">
        <f>IF(U129="snížená",N129,0)</f>
        <v>0</v>
      </c>
      <c r="BG129" s="147">
        <f>IF(U129="zákl. přenesená",N129,0)</f>
        <v>0</v>
      </c>
      <c r="BH129" s="147">
        <f>IF(U129="sníž. přenesená",N129,0)</f>
        <v>0</v>
      </c>
      <c r="BI129" s="147">
        <f>IF(U129="nulová",N129,0)</f>
        <v>0</v>
      </c>
      <c r="BJ129" s="18" t="s">
        <v>24</v>
      </c>
      <c r="BK129" s="147">
        <f>ROUND(L129*K129,2)</f>
        <v>0</v>
      </c>
      <c r="BL129" s="18" t="s">
        <v>153</v>
      </c>
      <c r="BM129" s="18" t="s">
        <v>176</v>
      </c>
    </row>
    <row r="130" spans="2:65" s="10" customFormat="1" ht="44.25" customHeight="1">
      <c r="B130" s="148"/>
      <c r="C130" s="149"/>
      <c r="D130" s="149"/>
      <c r="E130" s="150" t="s">
        <v>5</v>
      </c>
      <c r="F130" s="207" t="s">
        <v>177</v>
      </c>
      <c r="G130" s="208"/>
      <c r="H130" s="208"/>
      <c r="I130" s="208"/>
      <c r="J130" s="149"/>
      <c r="K130" s="151">
        <v>367.79199999999997</v>
      </c>
      <c r="L130" s="149"/>
      <c r="M130" s="149"/>
      <c r="N130" s="149"/>
      <c r="O130" s="149"/>
      <c r="P130" s="149"/>
      <c r="Q130" s="149"/>
      <c r="R130" s="152"/>
      <c r="T130" s="153"/>
      <c r="U130" s="149"/>
      <c r="V130" s="149"/>
      <c r="W130" s="149"/>
      <c r="X130" s="149"/>
      <c r="Y130" s="149"/>
      <c r="Z130" s="149"/>
      <c r="AA130" s="154"/>
      <c r="AT130" s="155" t="s">
        <v>167</v>
      </c>
      <c r="AU130" s="155" t="s">
        <v>109</v>
      </c>
      <c r="AV130" s="10" t="s">
        <v>109</v>
      </c>
      <c r="AW130" s="10" t="s">
        <v>43</v>
      </c>
      <c r="AX130" s="10" t="s">
        <v>24</v>
      </c>
      <c r="AY130" s="155" t="s">
        <v>148</v>
      </c>
    </row>
    <row r="131" spans="2:65" s="1" customFormat="1" ht="31.5" customHeight="1">
      <c r="B131" s="138"/>
      <c r="C131" s="139" t="s">
        <v>178</v>
      </c>
      <c r="D131" s="139" t="s">
        <v>149</v>
      </c>
      <c r="E131" s="140" t="s">
        <v>179</v>
      </c>
      <c r="F131" s="205" t="s">
        <v>180</v>
      </c>
      <c r="G131" s="205"/>
      <c r="H131" s="205"/>
      <c r="I131" s="205"/>
      <c r="J131" s="141" t="s">
        <v>164</v>
      </c>
      <c r="K131" s="142">
        <v>110.33799999999999</v>
      </c>
      <c r="L131" s="206"/>
      <c r="M131" s="206"/>
      <c r="N131" s="206">
        <f>ROUND(L131*K131,2)</f>
        <v>0</v>
      </c>
      <c r="O131" s="206"/>
      <c r="P131" s="206"/>
      <c r="Q131" s="206"/>
      <c r="R131" s="143"/>
      <c r="T131" s="144" t="s">
        <v>5</v>
      </c>
      <c r="U131" s="41" t="s">
        <v>50</v>
      </c>
      <c r="V131" s="145">
        <v>5.8999999999999997E-2</v>
      </c>
      <c r="W131" s="145">
        <f>V131*K131</f>
        <v>6.5099419999999997</v>
      </c>
      <c r="X131" s="145">
        <v>0</v>
      </c>
      <c r="Y131" s="145">
        <f>X131*K131</f>
        <v>0</v>
      </c>
      <c r="Z131" s="145">
        <v>0</v>
      </c>
      <c r="AA131" s="146">
        <f>Z131*K131</f>
        <v>0</v>
      </c>
      <c r="AR131" s="18" t="s">
        <v>153</v>
      </c>
      <c r="AT131" s="18" t="s">
        <v>149</v>
      </c>
      <c r="AU131" s="18" t="s">
        <v>109</v>
      </c>
      <c r="AY131" s="18" t="s">
        <v>148</v>
      </c>
      <c r="BE131" s="147">
        <f>IF(U131="základní",N131,0)</f>
        <v>0</v>
      </c>
      <c r="BF131" s="147">
        <f>IF(U131="snížená",N131,0)</f>
        <v>0</v>
      </c>
      <c r="BG131" s="147">
        <f>IF(U131="zákl. přenesená",N131,0)</f>
        <v>0</v>
      </c>
      <c r="BH131" s="147">
        <f>IF(U131="sníž. přenesená",N131,0)</f>
        <v>0</v>
      </c>
      <c r="BI131" s="147">
        <f>IF(U131="nulová",N131,0)</f>
        <v>0</v>
      </c>
      <c r="BJ131" s="18" t="s">
        <v>24</v>
      </c>
      <c r="BK131" s="147">
        <f>ROUND(L131*K131,2)</f>
        <v>0</v>
      </c>
      <c r="BL131" s="18" t="s">
        <v>153</v>
      </c>
      <c r="BM131" s="18" t="s">
        <v>181</v>
      </c>
    </row>
    <row r="132" spans="2:65" s="1" customFormat="1" ht="22.5" customHeight="1">
      <c r="B132" s="32"/>
      <c r="C132" s="33"/>
      <c r="D132" s="33"/>
      <c r="E132" s="33"/>
      <c r="F132" s="221" t="s">
        <v>182</v>
      </c>
      <c r="G132" s="222"/>
      <c r="H132" s="222"/>
      <c r="I132" s="222"/>
      <c r="J132" s="33"/>
      <c r="K132" s="33"/>
      <c r="L132" s="33"/>
      <c r="M132" s="33"/>
      <c r="N132" s="33"/>
      <c r="O132" s="33"/>
      <c r="P132" s="33"/>
      <c r="Q132" s="33"/>
      <c r="R132" s="34"/>
      <c r="T132" s="156"/>
      <c r="U132" s="33"/>
      <c r="V132" s="33"/>
      <c r="W132" s="33"/>
      <c r="X132" s="33"/>
      <c r="Y132" s="33"/>
      <c r="Z132" s="33"/>
      <c r="AA132" s="71"/>
      <c r="AT132" s="18" t="s">
        <v>183</v>
      </c>
      <c r="AU132" s="18" t="s">
        <v>109</v>
      </c>
    </row>
    <row r="133" spans="2:65" s="10" customFormat="1" ht="22.5" customHeight="1">
      <c r="B133" s="148"/>
      <c r="C133" s="149"/>
      <c r="D133" s="149"/>
      <c r="E133" s="150" t="s">
        <v>5</v>
      </c>
      <c r="F133" s="223" t="s">
        <v>184</v>
      </c>
      <c r="G133" s="224"/>
      <c r="H133" s="224"/>
      <c r="I133" s="224"/>
      <c r="J133" s="149"/>
      <c r="K133" s="151">
        <v>110.33799999999999</v>
      </c>
      <c r="L133" s="149"/>
      <c r="M133" s="149"/>
      <c r="N133" s="149"/>
      <c r="O133" s="149"/>
      <c r="P133" s="149"/>
      <c r="Q133" s="149"/>
      <c r="R133" s="152"/>
      <c r="T133" s="153"/>
      <c r="U133" s="149"/>
      <c r="V133" s="149"/>
      <c r="W133" s="149"/>
      <c r="X133" s="149"/>
      <c r="Y133" s="149"/>
      <c r="Z133" s="149"/>
      <c r="AA133" s="154"/>
      <c r="AT133" s="155" t="s">
        <v>167</v>
      </c>
      <c r="AU133" s="155" t="s">
        <v>109</v>
      </c>
      <c r="AV133" s="10" t="s">
        <v>109</v>
      </c>
      <c r="AW133" s="10" t="s">
        <v>43</v>
      </c>
      <c r="AX133" s="10" t="s">
        <v>24</v>
      </c>
      <c r="AY133" s="155" t="s">
        <v>148</v>
      </c>
    </row>
    <row r="134" spans="2:65" s="1" customFormat="1" ht="31.5" customHeight="1">
      <c r="B134" s="138"/>
      <c r="C134" s="139" t="s">
        <v>185</v>
      </c>
      <c r="D134" s="139" t="s">
        <v>149</v>
      </c>
      <c r="E134" s="140" t="s">
        <v>186</v>
      </c>
      <c r="F134" s="205" t="s">
        <v>187</v>
      </c>
      <c r="G134" s="205"/>
      <c r="H134" s="205"/>
      <c r="I134" s="205"/>
      <c r="J134" s="141" t="s">
        <v>164</v>
      </c>
      <c r="K134" s="142">
        <v>20.46</v>
      </c>
      <c r="L134" s="206"/>
      <c r="M134" s="206"/>
      <c r="N134" s="206">
        <f>ROUND(L134*K134,2)</f>
        <v>0</v>
      </c>
      <c r="O134" s="206"/>
      <c r="P134" s="206"/>
      <c r="Q134" s="206"/>
      <c r="R134" s="143"/>
      <c r="T134" s="144" t="s">
        <v>5</v>
      </c>
      <c r="U134" s="41" t="s">
        <v>50</v>
      </c>
      <c r="V134" s="145">
        <v>1.7629999999999999</v>
      </c>
      <c r="W134" s="145">
        <f>V134*K134</f>
        <v>36.070979999999999</v>
      </c>
      <c r="X134" s="145">
        <v>0</v>
      </c>
      <c r="Y134" s="145">
        <f>X134*K134</f>
        <v>0</v>
      </c>
      <c r="Z134" s="145">
        <v>0</v>
      </c>
      <c r="AA134" s="146">
        <f>Z134*K134</f>
        <v>0</v>
      </c>
      <c r="AR134" s="18" t="s">
        <v>153</v>
      </c>
      <c r="AT134" s="18" t="s">
        <v>149</v>
      </c>
      <c r="AU134" s="18" t="s">
        <v>109</v>
      </c>
      <c r="AY134" s="18" t="s">
        <v>148</v>
      </c>
      <c r="BE134" s="147">
        <f>IF(U134="základní",N134,0)</f>
        <v>0</v>
      </c>
      <c r="BF134" s="147">
        <f>IF(U134="snížená",N134,0)</f>
        <v>0</v>
      </c>
      <c r="BG134" s="147">
        <f>IF(U134="zákl. přenesená",N134,0)</f>
        <v>0</v>
      </c>
      <c r="BH134" s="147">
        <f>IF(U134="sníž. přenesená",N134,0)</f>
        <v>0</v>
      </c>
      <c r="BI134" s="147">
        <f>IF(U134="nulová",N134,0)</f>
        <v>0</v>
      </c>
      <c r="BJ134" s="18" t="s">
        <v>24</v>
      </c>
      <c r="BK134" s="147">
        <f>ROUND(L134*K134,2)</f>
        <v>0</v>
      </c>
      <c r="BL134" s="18" t="s">
        <v>153</v>
      </c>
      <c r="BM134" s="18" t="s">
        <v>188</v>
      </c>
    </row>
    <row r="135" spans="2:65" s="10" customFormat="1" ht="22.5" customHeight="1">
      <c r="B135" s="148"/>
      <c r="C135" s="149"/>
      <c r="D135" s="149"/>
      <c r="E135" s="150" t="s">
        <v>5</v>
      </c>
      <c r="F135" s="207" t="s">
        <v>189</v>
      </c>
      <c r="G135" s="208"/>
      <c r="H135" s="208"/>
      <c r="I135" s="208"/>
      <c r="J135" s="149"/>
      <c r="K135" s="151">
        <v>20.46</v>
      </c>
      <c r="L135" s="149"/>
      <c r="M135" s="149"/>
      <c r="N135" s="149"/>
      <c r="O135" s="149"/>
      <c r="P135" s="149"/>
      <c r="Q135" s="149"/>
      <c r="R135" s="152"/>
      <c r="T135" s="153"/>
      <c r="U135" s="149"/>
      <c r="V135" s="149"/>
      <c r="W135" s="149"/>
      <c r="X135" s="149"/>
      <c r="Y135" s="149"/>
      <c r="Z135" s="149"/>
      <c r="AA135" s="154"/>
      <c r="AT135" s="155" t="s">
        <v>167</v>
      </c>
      <c r="AU135" s="155" t="s">
        <v>109</v>
      </c>
      <c r="AV135" s="10" t="s">
        <v>109</v>
      </c>
      <c r="AW135" s="10" t="s">
        <v>43</v>
      </c>
      <c r="AX135" s="10" t="s">
        <v>85</v>
      </c>
      <c r="AY135" s="155" t="s">
        <v>148</v>
      </c>
    </row>
    <row r="136" spans="2:65" s="1" customFormat="1" ht="31.5" customHeight="1">
      <c r="B136" s="138"/>
      <c r="C136" s="139" t="s">
        <v>190</v>
      </c>
      <c r="D136" s="139" t="s">
        <v>149</v>
      </c>
      <c r="E136" s="140" t="s">
        <v>191</v>
      </c>
      <c r="F136" s="205" t="s">
        <v>192</v>
      </c>
      <c r="G136" s="205"/>
      <c r="H136" s="205"/>
      <c r="I136" s="205"/>
      <c r="J136" s="141" t="s">
        <v>164</v>
      </c>
      <c r="K136" s="142">
        <v>1.62</v>
      </c>
      <c r="L136" s="206"/>
      <c r="M136" s="206"/>
      <c r="N136" s="206">
        <f>ROUND(L136*K136,2)</f>
        <v>0</v>
      </c>
      <c r="O136" s="206"/>
      <c r="P136" s="206"/>
      <c r="Q136" s="206"/>
      <c r="R136" s="143"/>
      <c r="T136" s="144" t="s">
        <v>5</v>
      </c>
      <c r="U136" s="41" t="s">
        <v>50</v>
      </c>
      <c r="V136" s="145">
        <v>2.3199999999999998</v>
      </c>
      <c r="W136" s="145">
        <f>V136*K136</f>
        <v>3.7584</v>
      </c>
      <c r="X136" s="145">
        <v>0</v>
      </c>
      <c r="Y136" s="145">
        <f>X136*K136</f>
        <v>0</v>
      </c>
      <c r="Z136" s="145">
        <v>0</v>
      </c>
      <c r="AA136" s="146">
        <f>Z136*K136</f>
        <v>0</v>
      </c>
      <c r="AR136" s="18" t="s">
        <v>153</v>
      </c>
      <c r="AT136" s="18" t="s">
        <v>149</v>
      </c>
      <c r="AU136" s="18" t="s">
        <v>109</v>
      </c>
      <c r="AY136" s="18" t="s">
        <v>148</v>
      </c>
      <c r="BE136" s="147">
        <f>IF(U136="základní",N136,0)</f>
        <v>0</v>
      </c>
      <c r="BF136" s="147">
        <f>IF(U136="snížená",N136,0)</f>
        <v>0</v>
      </c>
      <c r="BG136" s="147">
        <f>IF(U136="zákl. přenesená",N136,0)</f>
        <v>0</v>
      </c>
      <c r="BH136" s="147">
        <f>IF(U136="sníž. přenesená",N136,0)</f>
        <v>0</v>
      </c>
      <c r="BI136" s="147">
        <f>IF(U136="nulová",N136,0)</f>
        <v>0</v>
      </c>
      <c r="BJ136" s="18" t="s">
        <v>24</v>
      </c>
      <c r="BK136" s="147">
        <f>ROUND(L136*K136,2)</f>
        <v>0</v>
      </c>
      <c r="BL136" s="18" t="s">
        <v>153</v>
      </c>
      <c r="BM136" s="18" t="s">
        <v>193</v>
      </c>
    </row>
    <row r="137" spans="2:65" s="1" customFormat="1" ht="22.5" customHeight="1">
      <c r="B137" s="32"/>
      <c r="C137" s="33"/>
      <c r="D137" s="33"/>
      <c r="E137" s="33"/>
      <c r="F137" s="221" t="s">
        <v>194</v>
      </c>
      <c r="G137" s="222"/>
      <c r="H137" s="222"/>
      <c r="I137" s="222"/>
      <c r="J137" s="33"/>
      <c r="K137" s="33"/>
      <c r="L137" s="33"/>
      <c r="M137" s="33"/>
      <c r="N137" s="33"/>
      <c r="O137" s="33"/>
      <c r="P137" s="33"/>
      <c r="Q137" s="33"/>
      <c r="R137" s="34"/>
      <c r="T137" s="156"/>
      <c r="U137" s="33"/>
      <c r="V137" s="33"/>
      <c r="W137" s="33"/>
      <c r="X137" s="33"/>
      <c r="Y137" s="33"/>
      <c r="Z137" s="33"/>
      <c r="AA137" s="71"/>
      <c r="AT137" s="18" t="s">
        <v>183</v>
      </c>
      <c r="AU137" s="18" t="s">
        <v>109</v>
      </c>
    </row>
    <row r="138" spans="2:65" s="10" customFormat="1" ht="22.5" customHeight="1">
      <c r="B138" s="148"/>
      <c r="C138" s="149"/>
      <c r="D138" s="149"/>
      <c r="E138" s="150" t="s">
        <v>5</v>
      </c>
      <c r="F138" s="223" t="s">
        <v>195</v>
      </c>
      <c r="G138" s="224"/>
      <c r="H138" s="224"/>
      <c r="I138" s="224"/>
      <c r="J138" s="149"/>
      <c r="K138" s="151">
        <v>1.62</v>
      </c>
      <c r="L138" s="149"/>
      <c r="M138" s="149"/>
      <c r="N138" s="149"/>
      <c r="O138" s="149"/>
      <c r="P138" s="149"/>
      <c r="Q138" s="149"/>
      <c r="R138" s="152"/>
      <c r="T138" s="153"/>
      <c r="U138" s="149"/>
      <c r="V138" s="149"/>
      <c r="W138" s="149"/>
      <c r="X138" s="149"/>
      <c r="Y138" s="149"/>
      <c r="Z138" s="149"/>
      <c r="AA138" s="154"/>
      <c r="AT138" s="155" t="s">
        <v>167</v>
      </c>
      <c r="AU138" s="155" t="s">
        <v>109</v>
      </c>
      <c r="AV138" s="10" t="s">
        <v>109</v>
      </c>
      <c r="AW138" s="10" t="s">
        <v>43</v>
      </c>
      <c r="AX138" s="10" t="s">
        <v>24</v>
      </c>
      <c r="AY138" s="155" t="s">
        <v>148</v>
      </c>
    </row>
    <row r="139" spans="2:65" s="1" customFormat="1" ht="31.5" customHeight="1">
      <c r="B139" s="138"/>
      <c r="C139" s="139" t="s">
        <v>29</v>
      </c>
      <c r="D139" s="139" t="s">
        <v>149</v>
      </c>
      <c r="E139" s="140" t="s">
        <v>196</v>
      </c>
      <c r="F139" s="205" t="s">
        <v>197</v>
      </c>
      <c r="G139" s="205"/>
      <c r="H139" s="205"/>
      <c r="I139" s="205"/>
      <c r="J139" s="141" t="s">
        <v>164</v>
      </c>
      <c r="K139" s="142">
        <v>0.45</v>
      </c>
      <c r="L139" s="206"/>
      <c r="M139" s="206"/>
      <c r="N139" s="206">
        <f>ROUND(L139*K139,2)</f>
        <v>0</v>
      </c>
      <c r="O139" s="206"/>
      <c r="P139" s="206"/>
      <c r="Q139" s="206"/>
      <c r="R139" s="143"/>
      <c r="T139" s="144" t="s">
        <v>5</v>
      </c>
      <c r="U139" s="41" t="s">
        <v>50</v>
      </c>
      <c r="V139" s="145">
        <v>3.9369999999999998</v>
      </c>
      <c r="W139" s="145">
        <f>V139*K139</f>
        <v>1.7716499999999999</v>
      </c>
      <c r="X139" s="145">
        <v>0</v>
      </c>
      <c r="Y139" s="145">
        <f>X139*K139</f>
        <v>0</v>
      </c>
      <c r="Z139" s="145">
        <v>0</v>
      </c>
      <c r="AA139" s="146">
        <f>Z139*K139</f>
        <v>0</v>
      </c>
      <c r="AR139" s="18" t="s">
        <v>153</v>
      </c>
      <c r="AT139" s="18" t="s">
        <v>149</v>
      </c>
      <c r="AU139" s="18" t="s">
        <v>109</v>
      </c>
      <c r="AY139" s="18" t="s">
        <v>148</v>
      </c>
      <c r="BE139" s="147">
        <f>IF(U139="základní",N139,0)</f>
        <v>0</v>
      </c>
      <c r="BF139" s="147">
        <f>IF(U139="snížená",N139,0)</f>
        <v>0</v>
      </c>
      <c r="BG139" s="147">
        <f>IF(U139="zákl. přenesená",N139,0)</f>
        <v>0</v>
      </c>
      <c r="BH139" s="147">
        <f>IF(U139="sníž. přenesená",N139,0)</f>
        <v>0</v>
      </c>
      <c r="BI139" s="147">
        <f>IF(U139="nulová",N139,0)</f>
        <v>0</v>
      </c>
      <c r="BJ139" s="18" t="s">
        <v>24</v>
      </c>
      <c r="BK139" s="147">
        <f>ROUND(L139*K139,2)</f>
        <v>0</v>
      </c>
      <c r="BL139" s="18" t="s">
        <v>153</v>
      </c>
      <c r="BM139" s="18" t="s">
        <v>198</v>
      </c>
    </row>
    <row r="140" spans="2:65" s="1" customFormat="1" ht="22.5" customHeight="1">
      <c r="B140" s="32"/>
      <c r="C140" s="33"/>
      <c r="D140" s="33"/>
      <c r="E140" s="33"/>
      <c r="F140" s="221" t="s">
        <v>199</v>
      </c>
      <c r="G140" s="222"/>
      <c r="H140" s="222"/>
      <c r="I140" s="222"/>
      <c r="J140" s="33"/>
      <c r="K140" s="33"/>
      <c r="L140" s="33"/>
      <c r="M140" s="33"/>
      <c r="N140" s="33"/>
      <c r="O140" s="33"/>
      <c r="P140" s="33"/>
      <c r="Q140" s="33"/>
      <c r="R140" s="34"/>
      <c r="T140" s="156"/>
      <c r="U140" s="33"/>
      <c r="V140" s="33"/>
      <c r="W140" s="33"/>
      <c r="X140" s="33"/>
      <c r="Y140" s="33"/>
      <c r="Z140" s="33"/>
      <c r="AA140" s="71"/>
      <c r="AT140" s="18" t="s">
        <v>183</v>
      </c>
      <c r="AU140" s="18" t="s">
        <v>109</v>
      </c>
    </row>
    <row r="141" spans="2:65" s="10" customFormat="1" ht="22.5" customHeight="1">
      <c r="B141" s="148"/>
      <c r="C141" s="149"/>
      <c r="D141" s="149"/>
      <c r="E141" s="150" t="s">
        <v>5</v>
      </c>
      <c r="F141" s="223" t="s">
        <v>200</v>
      </c>
      <c r="G141" s="224"/>
      <c r="H141" s="224"/>
      <c r="I141" s="224"/>
      <c r="J141" s="149"/>
      <c r="K141" s="151">
        <v>0.45</v>
      </c>
      <c r="L141" s="149"/>
      <c r="M141" s="149"/>
      <c r="N141" s="149"/>
      <c r="O141" s="149"/>
      <c r="P141" s="149"/>
      <c r="Q141" s="149"/>
      <c r="R141" s="152"/>
      <c r="T141" s="153"/>
      <c r="U141" s="149"/>
      <c r="V141" s="149"/>
      <c r="W141" s="149"/>
      <c r="X141" s="149"/>
      <c r="Y141" s="149"/>
      <c r="Z141" s="149"/>
      <c r="AA141" s="154"/>
      <c r="AT141" s="155" t="s">
        <v>167</v>
      </c>
      <c r="AU141" s="155" t="s">
        <v>109</v>
      </c>
      <c r="AV141" s="10" t="s">
        <v>109</v>
      </c>
      <c r="AW141" s="10" t="s">
        <v>43</v>
      </c>
      <c r="AX141" s="10" t="s">
        <v>24</v>
      </c>
      <c r="AY141" s="155" t="s">
        <v>148</v>
      </c>
    </row>
    <row r="142" spans="2:65" s="1" customFormat="1" ht="31.5" customHeight="1">
      <c r="B142" s="138"/>
      <c r="C142" s="139" t="s">
        <v>201</v>
      </c>
      <c r="D142" s="139" t="s">
        <v>149</v>
      </c>
      <c r="E142" s="140" t="s">
        <v>202</v>
      </c>
      <c r="F142" s="205" t="s">
        <v>203</v>
      </c>
      <c r="G142" s="205"/>
      <c r="H142" s="205"/>
      <c r="I142" s="205"/>
      <c r="J142" s="141" t="s">
        <v>164</v>
      </c>
      <c r="K142" s="142">
        <v>90.055000000000007</v>
      </c>
      <c r="L142" s="206"/>
      <c r="M142" s="206"/>
      <c r="N142" s="206">
        <f>ROUND(L142*K142,2)</f>
        <v>0</v>
      </c>
      <c r="O142" s="206"/>
      <c r="P142" s="206"/>
      <c r="Q142" s="206"/>
      <c r="R142" s="143"/>
      <c r="T142" s="144" t="s">
        <v>5</v>
      </c>
      <c r="U142" s="41" t="s">
        <v>50</v>
      </c>
      <c r="V142" s="145">
        <v>0.29899999999999999</v>
      </c>
      <c r="W142" s="145">
        <f>V142*K142</f>
        <v>26.926445000000001</v>
      </c>
      <c r="X142" s="145">
        <v>0</v>
      </c>
      <c r="Y142" s="145">
        <f>X142*K142</f>
        <v>0</v>
      </c>
      <c r="Z142" s="145">
        <v>0</v>
      </c>
      <c r="AA142" s="146">
        <f>Z142*K142</f>
        <v>0</v>
      </c>
      <c r="AR142" s="18" t="s">
        <v>153</v>
      </c>
      <c r="AT142" s="18" t="s">
        <v>149</v>
      </c>
      <c r="AU142" s="18" t="s">
        <v>109</v>
      </c>
      <c r="AY142" s="18" t="s">
        <v>148</v>
      </c>
      <c r="BE142" s="147">
        <f>IF(U142="základní",N142,0)</f>
        <v>0</v>
      </c>
      <c r="BF142" s="147">
        <f>IF(U142="snížená",N142,0)</f>
        <v>0</v>
      </c>
      <c r="BG142" s="147">
        <f>IF(U142="zákl. přenesená",N142,0)</f>
        <v>0</v>
      </c>
      <c r="BH142" s="147">
        <f>IF(U142="sníž. přenesená",N142,0)</f>
        <v>0</v>
      </c>
      <c r="BI142" s="147">
        <f>IF(U142="nulová",N142,0)</f>
        <v>0</v>
      </c>
      <c r="BJ142" s="18" t="s">
        <v>24</v>
      </c>
      <c r="BK142" s="147">
        <f>ROUND(L142*K142,2)</f>
        <v>0</v>
      </c>
      <c r="BL142" s="18" t="s">
        <v>153</v>
      </c>
      <c r="BM142" s="18" t="s">
        <v>204</v>
      </c>
    </row>
    <row r="143" spans="2:65" s="10" customFormat="1" ht="22.5" customHeight="1">
      <c r="B143" s="148"/>
      <c r="C143" s="149"/>
      <c r="D143" s="149"/>
      <c r="E143" s="150" t="s">
        <v>5</v>
      </c>
      <c r="F143" s="207" t="s">
        <v>205</v>
      </c>
      <c r="G143" s="208"/>
      <c r="H143" s="208"/>
      <c r="I143" s="208"/>
      <c r="J143" s="149"/>
      <c r="K143" s="151">
        <v>90.055000000000007</v>
      </c>
      <c r="L143" s="149"/>
      <c r="M143" s="149"/>
      <c r="N143" s="149"/>
      <c r="O143" s="149"/>
      <c r="P143" s="149"/>
      <c r="Q143" s="149"/>
      <c r="R143" s="152"/>
      <c r="T143" s="153"/>
      <c r="U143" s="149"/>
      <c r="V143" s="149"/>
      <c r="W143" s="149"/>
      <c r="X143" s="149"/>
      <c r="Y143" s="149"/>
      <c r="Z143" s="149"/>
      <c r="AA143" s="154"/>
      <c r="AT143" s="155" t="s">
        <v>167</v>
      </c>
      <c r="AU143" s="155" t="s">
        <v>109</v>
      </c>
      <c r="AV143" s="10" t="s">
        <v>109</v>
      </c>
      <c r="AW143" s="10" t="s">
        <v>43</v>
      </c>
      <c r="AX143" s="10" t="s">
        <v>24</v>
      </c>
      <c r="AY143" s="155" t="s">
        <v>148</v>
      </c>
    </row>
    <row r="144" spans="2:65" s="1" customFormat="1" ht="31.5" customHeight="1">
      <c r="B144" s="138"/>
      <c r="C144" s="139" t="s">
        <v>206</v>
      </c>
      <c r="D144" s="139" t="s">
        <v>149</v>
      </c>
      <c r="E144" s="140" t="s">
        <v>207</v>
      </c>
      <c r="F144" s="205" t="s">
        <v>208</v>
      </c>
      <c r="G144" s="205"/>
      <c r="H144" s="205"/>
      <c r="I144" s="205"/>
      <c r="J144" s="141" t="s">
        <v>209</v>
      </c>
      <c r="K144" s="142">
        <v>107.95</v>
      </c>
      <c r="L144" s="206"/>
      <c r="M144" s="206"/>
      <c r="N144" s="206">
        <f>ROUND(L144*K144,2)</f>
        <v>0</v>
      </c>
      <c r="O144" s="206"/>
      <c r="P144" s="206"/>
      <c r="Q144" s="206"/>
      <c r="R144" s="143"/>
      <c r="T144" s="144" t="s">
        <v>5</v>
      </c>
      <c r="U144" s="41" t="s">
        <v>50</v>
      </c>
      <c r="V144" s="145">
        <v>2.1000000000000001E-2</v>
      </c>
      <c r="W144" s="145">
        <f>V144*K144</f>
        <v>2.26695</v>
      </c>
      <c r="X144" s="145">
        <v>0</v>
      </c>
      <c r="Y144" s="145">
        <f>X144*K144</f>
        <v>0</v>
      </c>
      <c r="Z144" s="145">
        <v>0</v>
      </c>
      <c r="AA144" s="146">
        <f>Z144*K144</f>
        <v>0</v>
      </c>
      <c r="AR144" s="18" t="s">
        <v>153</v>
      </c>
      <c r="AT144" s="18" t="s">
        <v>149</v>
      </c>
      <c r="AU144" s="18" t="s">
        <v>109</v>
      </c>
      <c r="AY144" s="18" t="s">
        <v>148</v>
      </c>
      <c r="BE144" s="147">
        <f>IF(U144="základní",N144,0)</f>
        <v>0</v>
      </c>
      <c r="BF144" s="147">
        <f>IF(U144="snížená",N144,0)</f>
        <v>0</v>
      </c>
      <c r="BG144" s="147">
        <f>IF(U144="zákl. přenesená",N144,0)</f>
        <v>0</v>
      </c>
      <c r="BH144" s="147">
        <f>IF(U144="sníž. přenesená",N144,0)</f>
        <v>0</v>
      </c>
      <c r="BI144" s="147">
        <f>IF(U144="nulová",N144,0)</f>
        <v>0</v>
      </c>
      <c r="BJ144" s="18" t="s">
        <v>24</v>
      </c>
      <c r="BK144" s="147">
        <f>ROUND(L144*K144,2)</f>
        <v>0</v>
      </c>
      <c r="BL144" s="18" t="s">
        <v>153</v>
      </c>
      <c r="BM144" s="18" t="s">
        <v>210</v>
      </c>
    </row>
    <row r="145" spans="2:65" s="1" customFormat="1" ht="22.5" customHeight="1">
      <c r="B145" s="138"/>
      <c r="C145" s="157" t="s">
        <v>211</v>
      </c>
      <c r="D145" s="157" t="s">
        <v>212</v>
      </c>
      <c r="E145" s="158" t="s">
        <v>213</v>
      </c>
      <c r="F145" s="219" t="s">
        <v>214</v>
      </c>
      <c r="G145" s="219"/>
      <c r="H145" s="219"/>
      <c r="I145" s="219"/>
      <c r="J145" s="159" t="s">
        <v>215</v>
      </c>
      <c r="K145" s="160">
        <v>1.619</v>
      </c>
      <c r="L145" s="220"/>
      <c r="M145" s="220"/>
      <c r="N145" s="220">
        <f>ROUND(L145*K145,2)</f>
        <v>0</v>
      </c>
      <c r="O145" s="206"/>
      <c r="P145" s="206"/>
      <c r="Q145" s="206"/>
      <c r="R145" s="143"/>
      <c r="T145" s="144" t="s">
        <v>5</v>
      </c>
      <c r="U145" s="41" t="s">
        <v>50</v>
      </c>
      <c r="V145" s="145">
        <v>0</v>
      </c>
      <c r="W145" s="145">
        <f>V145*K145</f>
        <v>0</v>
      </c>
      <c r="X145" s="145">
        <v>1E-3</v>
      </c>
      <c r="Y145" s="145">
        <f>X145*K145</f>
        <v>1.619E-3</v>
      </c>
      <c r="Z145" s="145">
        <v>0</v>
      </c>
      <c r="AA145" s="146">
        <f>Z145*K145</f>
        <v>0</v>
      </c>
      <c r="AR145" s="18" t="s">
        <v>185</v>
      </c>
      <c r="AT145" s="18" t="s">
        <v>212</v>
      </c>
      <c r="AU145" s="18" t="s">
        <v>109</v>
      </c>
      <c r="AY145" s="18" t="s">
        <v>148</v>
      </c>
      <c r="BE145" s="147">
        <f>IF(U145="základní",N145,0)</f>
        <v>0</v>
      </c>
      <c r="BF145" s="147">
        <f>IF(U145="snížená",N145,0)</f>
        <v>0</v>
      </c>
      <c r="BG145" s="147">
        <f>IF(U145="zákl. přenesená",N145,0)</f>
        <v>0</v>
      </c>
      <c r="BH145" s="147">
        <f>IF(U145="sníž. přenesená",N145,0)</f>
        <v>0</v>
      </c>
      <c r="BI145" s="147">
        <f>IF(U145="nulová",N145,0)</f>
        <v>0</v>
      </c>
      <c r="BJ145" s="18" t="s">
        <v>24</v>
      </c>
      <c r="BK145" s="147">
        <f>ROUND(L145*K145,2)</f>
        <v>0</v>
      </c>
      <c r="BL145" s="18" t="s">
        <v>153</v>
      </c>
      <c r="BM145" s="18" t="s">
        <v>216</v>
      </c>
    </row>
    <row r="146" spans="2:65" s="1" customFormat="1" ht="31.5" customHeight="1">
      <c r="B146" s="138"/>
      <c r="C146" s="139" t="s">
        <v>217</v>
      </c>
      <c r="D146" s="139" t="s">
        <v>149</v>
      </c>
      <c r="E146" s="140" t="s">
        <v>218</v>
      </c>
      <c r="F146" s="205" t="s">
        <v>219</v>
      </c>
      <c r="G146" s="205"/>
      <c r="H146" s="205"/>
      <c r="I146" s="205"/>
      <c r="J146" s="141" t="s">
        <v>209</v>
      </c>
      <c r="K146" s="142">
        <v>107.95</v>
      </c>
      <c r="L146" s="206"/>
      <c r="M146" s="206"/>
      <c r="N146" s="206">
        <f>ROUND(L146*K146,2)</f>
        <v>0</v>
      </c>
      <c r="O146" s="206"/>
      <c r="P146" s="206"/>
      <c r="Q146" s="206"/>
      <c r="R146" s="143"/>
      <c r="T146" s="144" t="s">
        <v>5</v>
      </c>
      <c r="U146" s="41" t="s">
        <v>50</v>
      </c>
      <c r="V146" s="145">
        <v>0.13</v>
      </c>
      <c r="W146" s="145">
        <f>V146*K146</f>
        <v>14.0335</v>
      </c>
      <c r="X146" s="145">
        <v>0</v>
      </c>
      <c r="Y146" s="145">
        <f>X146*K146</f>
        <v>0</v>
      </c>
      <c r="Z146" s="145">
        <v>0</v>
      </c>
      <c r="AA146" s="146">
        <f>Z146*K146</f>
        <v>0</v>
      </c>
      <c r="AR146" s="18" t="s">
        <v>153</v>
      </c>
      <c r="AT146" s="18" t="s">
        <v>149</v>
      </c>
      <c r="AU146" s="18" t="s">
        <v>109</v>
      </c>
      <c r="AY146" s="18" t="s">
        <v>148</v>
      </c>
      <c r="BE146" s="147">
        <f>IF(U146="základní",N146,0)</f>
        <v>0</v>
      </c>
      <c r="BF146" s="147">
        <f>IF(U146="snížená",N146,0)</f>
        <v>0</v>
      </c>
      <c r="BG146" s="147">
        <f>IF(U146="zákl. přenesená",N146,0)</f>
        <v>0</v>
      </c>
      <c r="BH146" s="147">
        <f>IF(U146="sníž. přenesená",N146,0)</f>
        <v>0</v>
      </c>
      <c r="BI146" s="147">
        <f>IF(U146="nulová",N146,0)</f>
        <v>0</v>
      </c>
      <c r="BJ146" s="18" t="s">
        <v>24</v>
      </c>
      <c r="BK146" s="147">
        <f>ROUND(L146*K146,2)</f>
        <v>0</v>
      </c>
      <c r="BL146" s="18" t="s">
        <v>153</v>
      </c>
      <c r="BM146" s="18" t="s">
        <v>220</v>
      </c>
    </row>
    <row r="147" spans="2:65" s="10" customFormat="1" ht="22.5" customHeight="1">
      <c r="B147" s="148"/>
      <c r="C147" s="149"/>
      <c r="D147" s="149"/>
      <c r="E147" s="150" t="s">
        <v>5</v>
      </c>
      <c r="F147" s="207" t="s">
        <v>221</v>
      </c>
      <c r="G147" s="208"/>
      <c r="H147" s="208"/>
      <c r="I147" s="208"/>
      <c r="J147" s="149"/>
      <c r="K147" s="151">
        <v>107.95</v>
      </c>
      <c r="L147" s="149"/>
      <c r="M147" s="149"/>
      <c r="N147" s="149"/>
      <c r="O147" s="149"/>
      <c r="P147" s="149"/>
      <c r="Q147" s="149"/>
      <c r="R147" s="152"/>
      <c r="T147" s="153"/>
      <c r="U147" s="149"/>
      <c r="V147" s="149"/>
      <c r="W147" s="149"/>
      <c r="X147" s="149"/>
      <c r="Y147" s="149"/>
      <c r="Z147" s="149"/>
      <c r="AA147" s="154"/>
      <c r="AT147" s="155" t="s">
        <v>167</v>
      </c>
      <c r="AU147" s="155" t="s">
        <v>109</v>
      </c>
      <c r="AV147" s="10" t="s">
        <v>109</v>
      </c>
      <c r="AW147" s="10" t="s">
        <v>43</v>
      </c>
      <c r="AX147" s="10" t="s">
        <v>24</v>
      </c>
      <c r="AY147" s="155" t="s">
        <v>148</v>
      </c>
    </row>
    <row r="148" spans="2:65" s="1" customFormat="1" ht="22.5" customHeight="1">
      <c r="B148" s="138"/>
      <c r="C148" s="139" t="s">
        <v>11</v>
      </c>
      <c r="D148" s="139" t="s">
        <v>149</v>
      </c>
      <c r="E148" s="140" t="s">
        <v>222</v>
      </c>
      <c r="F148" s="205" t="s">
        <v>223</v>
      </c>
      <c r="G148" s="205"/>
      <c r="H148" s="205"/>
      <c r="I148" s="205"/>
      <c r="J148" s="141" t="s">
        <v>209</v>
      </c>
      <c r="K148" s="142">
        <v>107.95</v>
      </c>
      <c r="L148" s="206"/>
      <c r="M148" s="206"/>
      <c r="N148" s="206">
        <f>ROUND(L148*K148,2)</f>
        <v>0</v>
      </c>
      <c r="O148" s="206"/>
      <c r="P148" s="206"/>
      <c r="Q148" s="206"/>
      <c r="R148" s="143"/>
      <c r="T148" s="144" t="s">
        <v>5</v>
      </c>
      <c r="U148" s="41" t="s">
        <v>50</v>
      </c>
      <c r="V148" s="145">
        <v>1.2999999999999999E-2</v>
      </c>
      <c r="W148" s="145">
        <f>V148*K148</f>
        <v>1.4033499999999999</v>
      </c>
      <c r="X148" s="145">
        <v>0</v>
      </c>
      <c r="Y148" s="145">
        <f>X148*K148</f>
        <v>0</v>
      </c>
      <c r="Z148" s="145">
        <v>0</v>
      </c>
      <c r="AA148" s="146">
        <f>Z148*K148</f>
        <v>0</v>
      </c>
      <c r="AR148" s="18" t="s">
        <v>153</v>
      </c>
      <c r="AT148" s="18" t="s">
        <v>149</v>
      </c>
      <c r="AU148" s="18" t="s">
        <v>109</v>
      </c>
      <c r="AY148" s="18" t="s">
        <v>148</v>
      </c>
      <c r="BE148" s="147">
        <f>IF(U148="základní",N148,0)</f>
        <v>0</v>
      </c>
      <c r="BF148" s="147">
        <f>IF(U148="snížená",N148,0)</f>
        <v>0</v>
      </c>
      <c r="BG148" s="147">
        <f>IF(U148="zákl. přenesená",N148,0)</f>
        <v>0</v>
      </c>
      <c r="BH148" s="147">
        <f>IF(U148="sníž. přenesená",N148,0)</f>
        <v>0</v>
      </c>
      <c r="BI148" s="147">
        <f>IF(U148="nulová",N148,0)</f>
        <v>0</v>
      </c>
      <c r="BJ148" s="18" t="s">
        <v>24</v>
      </c>
      <c r="BK148" s="147">
        <f>ROUND(L148*K148,2)</f>
        <v>0</v>
      </c>
      <c r="BL148" s="18" t="s">
        <v>153</v>
      </c>
      <c r="BM148" s="18" t="s">
        <v>224</v>
      </c>
    </row>
    <row r="149" spans="2:65" s="1" customFormat="1" ht="44.25" customHeight="1">
      <c r="B149" s="138"/>
      <c r="C149" s="139" t="s">
        <v>225</v>
      </c>
      <c r="D149" s="139" t="s">
        <v>149</v>
      </c>
      <c r="E149" s="140" t="s">
        <v>226</v>
      </c>
      <c r="F149" s="205" t="s">
        <v>227</v>
      </c>
      <c r="G149" s="205"/>
      <c r="H149" s="205"/>
      <c r="I149" s="205"/>
      <c r="J149" s="141" t="s">
        <v>164</v>
      </c>
      <c r="K149" s="142">
        <v>279.80700000000002</v>
      </c>
      <c r="L149" s="206"/>
      <c r="M149" s="206"/>
      <c r="N149" s="206">
        <f>ROUND(L149*K149,2)</f>
        <v>0</v>
      </c>
      <c r="O149" s="206"/>
      <c r="P149" s="206"/>
      <c r="Q149" s="206"/>
      <c r="R149" s="143"/>
      <c r="T149" s="144" t="s">
        <v>5</v>
      </c>
      <c r="U149" s="41" t="s">
        <v>50</v>
      </c>
      <c r="V149" s="145">
        <v>0</v>
      </c>
      <c r="W149" s="145">
        <f>V149*K149</f>
        <v>0</v>
      </c>
      <c r="X149" s="145">
        <v>0</v>
      </c>
      <c r="Y149" s="145">
        <f>X149*K149</f>
        <v>0</v>
      </c>
      <c r="Z149" s="145">
        <v>0</v>
      </c>
      <c r="AA149" s="146">
        <f>Z149*K149</f>
        <v>0</v>
      </c>
      <c r="AR149" s="18" t="s">
        <v>153</v>
      </c>
      <c r="AT149" s="18" t="s">
        <v>149</v>
      </c>
      <c r="AU149" s="18" t="s">
        <v>109</v>
      </c>
      <c r="AY149" s="18" t="s">
        <v>148</v>
      </c>
      <c r="BE149" s="147">
        <f>IF(U149="základní",N149,0)</f>
        <v>0</v>
      </c>
      <c r="BF149" s="147">
        <f>IF(U149="snížená",N149,0)</f>
        <v>0</v>
      </c>
      <c r="BG149" s="147">
        <f>IF(U149="zákl. přenesená",N149,0)</f>
        <v>0</v>
      </c>
      <c r="BH149" s="147">
        <f>IF(U149="sníž. přenesená",N149,0)</f>
        <v>0</v>
      </c>
      <c r="BI149" s="147">
        <f>IF(U149="nulová",N149,0)</f>
        <v>0</v>
      </c>
      <c r="BJ149" s="18" t="s">
        <v>24</v>
      </c>
      <c r="BK149" s="147">
        <f>ROUND(L149*K149,2)</f>
        <v>0</v>
      </c>
      <c r="BL149" s="18" t="s">
        <v>153</v>
      </c>
      <c r="BM149" s="18" t="s">
        <v>228</v>
      </c>
    </row>
    <row r="150" spans="2:65" s="10" customFormat="1" ht="22.5" customHeight="1">
      <c r="B150" s="148"/>
      <c r="C150" s="149"/>
      <c r="D150" s="149"/>
      <c r="E150" s="150" t="s">
        <v>5</v>
      </c>
      <c r="F150" s="207" t="s">
        <v>229</v>
      </c>
      <c r="G150" s="208"/>
      <c r="H150" s="208"/>
      <c r="I150" s="208"/>
      <c r="J150" s="149"/>
      <c r="K150" s="151">
        <v>279.80700000000002</v>
      </c>
      <c r="L150" s="149"/>
      <c r="M150" s="149"/>
      <c r="N150" s="149"/>
      <c r="O150" s="149"/>
      <c r="P150" s="149"/>
      <c r="Q150" s="149"/>
      <c r="R150" s="152"/>
      <c r="T150" s="153"/>
      <c r="U150" s="149"/>
      <c r="V150" s="149"/>
      <c r="W150" s="149"/>
      <c r="X150" s="149"/>
      <c r="Y150" s="149"/>
      <c r="Z150" s="149"/>
      <c r="AA150" s="154"/>
      <c r="AT150" s="155" t="s">
        <v>167</v>
      </c>
      <c r="AU150" s="155" t="s">
        <v>109</v>
      </c>
      <c r="AV150" s="10" t="s">
        <v>109</v>
      </c>
      <c r="AW150" s="10" t="s">
        <v>43</v>
      </c>
      <c r="AX150" s="10" t="s">
        <v>24</v>
      </c>
      <c r="AY150" s="155" t="s">
        <v>148</v>
      </c>
    </row>
    <row r="151" spans="2:65" s="1" customFormat="1" ht="22.5" customHeight="1">
      <c r="B151" s="138"/>
      <c r="C151" s="139" t="s">
        <v>230</v>
      </c>
      <c r="D151" s="139" t="s">
        <v>149</v>
      </c>
      <c r="E151" s="140" t="s">
        <v>231</v>
      </c>
      <c r="F151" s="205" t="s">
        <v>232</v>
      </c>
      <c r="G151" s="205"/>
      <c r="H151" s="205"/>
      <c r="I151" s="205"/>
      <c r="J151" s="141" t="s">
        <v>152</v>
      </c>
      <c r="K151" s="142">
        <v>11</v>
      </c>
      <c r="L151" s="206"/>
      <c r="M151" s="206"/>
      <c r="N151" s="206">
        <f>ROUND(L151*K151,2)</f>
        <v>0</v>
      </c>
      <c r="O151" s="206"/>
      <c r="P151" s="206"/>
      <c r="Q151" s="206"/>
      <c r="R151" s="143"/>
      <c r="T151" s="144" t="s">
        <v>5</v>
      </c>
      <c r="U151" s="41" t="s">
        <v>50</v>
      </c>
      <c r="V151" s="145">
        <v>0</v>
      </c>
      <c r="W151" s="145">
        <f>V151*K151</f>
        <v>0</v>
      </c>
      <c r="X151" s="145">
        <v>0</v>
      </c>
      <c r="Y151" s="145">
        <f>X151*K151</f>
        <v>0</v>
      </c>
      <c r="Z151" s="145">
        <v>0</v>
      </c>
      <c r="AA151" s="146">
        <f>Z151*K151</f>
        <v>0</v>
      </c>
      <c r="AR151" s="18" t="s">
        <v>153</v>
      </c>
      <c r="AT151" s="18" t="s">
        <v>149</v>
      </c>
      <c r="AU151" s="18" t="s">
        <v>109</v>
      </c>
      <c r="AY151" s="18" t="s">
        <v>148</v>
      </c>
      <c r="BE151" s="147">
        <f>IF(U151="základní",N151,0)</f>
        <v>0</v>
      </c>
      <c r="BF151" s="147">
        <f>IF(U151="snížená",N151,0)</f>
        <v>0</v>
      </c>
      <c r="BG151" s="147">
        <f>IF(U151="zákl. přenesená",N151,0)</f>
        <v>0</v>
      </c>
      <c r="BH151" s="147">
        <f>IF(U151="sníž. přenesená",N151,0)</f>
        <v>0</v>
      </c>
      <c r="BI151" s="147">
        <f>IF(U151="nulová",N151,0)</f>
        <v>0</v>
      </c>
      <c r="BJ151" s="18" t="s">
        <v>24</v>
      </c>
      <c r="BK151" s="147">
        <f>ROUND(L151*K151,2)</f>
        <v>0</v>
      </c>
      <c r="BL151" s="18" t="s">
        <v>153</v>
      </c>
      <c r="BM151" s="18" t="s">
        <v>233</v>
      </c>
    </row>
    <row r="152" spans="2:65" s="1" customFormat="1" ht="22.5" customHeight="1">
      <c r="B152" s="138"/>
      <c r="C152" s="139" t="s">
        <v>234</v>
      </c>
      <c r="D152" s="139" t="s">
        <v>149</v>
      </c>
      <c r="E152" s="140" t="s">
        <v>235</v>
      </c>
      <c r="F152" s="205" t="s">
        <v>236</v>
      </c>
      <c r="G152" s="205"/>
      <c r="H152" s="205"/>
      <c r="I152" s="205"/>
      <c r="J152" s="141" t="s">
        <v>152</v>
      </c>
      <c r="K152" s="142">
        <v>6</v>
      </c>
      <c r="L152" s="206"/>
      <c r="M152" s="206"/>
      <c r="N152" s="206">
        <f>ROUND(L152*K152,2)</f>
        <v>0</v>
      </c>
      <c r="O152" s="206"/>
      <c r="P152" s="206"/>
      <c r="Q152" s="206"/>
      <c r="R152" s="143"/>
      <c r="T152" s="144" t="s">
        <v>5</v>
      </c>
      <c r="U152" s="41" t="s">
        <v>50</v>
      </c>
      <c r="V152" s="145">
        <v>0</v>
      </c>
      <c r="W152" s="145">
        <f>V152*K152</f>
        <v>0</v>
      </c>
      <c r="X152" s="145">
        <v>0</v>
      </c>
      <c r="Y152" s="145">
        <f>X152*K152</f>
        <v>0</v>
      </c>
      <c r="Z152" s="145">
        <v>0</v>
      </c>
      <c r="AA152" s="146">
        <f>Z152*K152</f>
        <v>0</v>
      </c>
      <c r="AR152" s="18" t="s">
        <v>153</v>
      </c>
      <c r="AT152" s="18" t="s">
        <v>149</v>
      </c>
      <c r="AU152" s="18" t="s">
        <v>109</v>
      </c>
      <c r="AY152" s="18" t="s">
        <v>148</v>
      </c>
      <c r="BE152" s="147">
        <f>IF(U152="základní",N152,0)</f>
        <v>0</v>
      </c>
      <c r="BF152" s="147">
        <f>IF(U152="snížená",N152,0)</f>
        <v>0</v>
      </c>
      <c r="BG152" s="147">
        <f>IF(U152="zákl. přenesená",N152,0)</f>
        <v>0</v>
      </c>
      <c r="BH152" s="147">
        <f>IF(U152="sníž. přenesená",N152,0)</f>
        <v>0</v>
      </c>
      <c r="BI152" s="147">
        <f>IF(U152="nulová",N152,0)</f>
        <v>0</v>
      </c>
      <c r="BJ152" s="18" t="s">
        <v>24</v>
      </c>
      <c r="BK152" s="147">
        <f>ROUND(L152*K152,2)</f>
        <v>0</v>
      </c>
      <c r="BL152" s="18" t="s">
        <v>153</v>
      </c>
      <c r="BM152" s="18" t="s">
        <v>237</v>
      </c>
    </row>
    <row r="153" spans="2:65" s="1" customFormat="1" ht="22.5" customHeight="1">
      <c r="B153" s="138"/>
      <c r="C153" s="139" t="s">
        <v>238</v>
      </c>
      <c r="D153" s="139" t="s">
        <v>149</v>
      </c>
      <c r="E153" s="140" t="s">
        <v>239</v>
      </c>
      <c r="F153" s="205" t="s">
        <v>240</v>
      </c>
      <c r="G153" s="205"/>
      <c r="H153" s="205"/>
      <c r="I153" s="205"/>
      <c r="J153" s="141" t="s">
        <v>152</v>
      </c>
      <c r="K153" s="142">
        <v>3</v>
      </c>
      <c r="L153" s="206"/>
      <c r="M153" s="206"/>
      <c r="N153" s="206">
        <f>ROUND(L153*K153,2)</f>
        <v>0</v>
      </c>
      <c r="O153" s="206"/>
      <c r="P153" s="206"/>
      <c r="Q153" s="206"/>
      <c r="R153" s="143"/>
      <c r="T153" s="144" t="s">
        <v>5</v>
      </c>
      <c r="U153" s="41" t="s">
        <v>50</v>
      </c>
      <c r="V153" s="145">
        <v>0</v>
      </c>
      <c r="W153" s="145">
        <f>V153*K153</f>
        <v>0</v>
      </c>
      <c r="X153" s="145">
        <v>0</v>
      </c>
      <c r="Y153" s="145">
        <f>X153*K153</f>
        <v>0</v>
      </c>
      <c r="Z153" s="145">
        <v>0</v>
      </c>
      <c r="AA153" s="146">
        <f>Z153*K153</f>
        <v>0</v>
      </c>
      <c r="AR153" s="18" t="s">
        <v>153</v>
      </c>
      <c r="AT153" s="18" t="s">
        <v>149</v>
      </c>
      <c r="AU153" s="18" t="s">
        <v>109</v>
      </c>
      <c r="AY153" s="18" t="s">
        <v>148</v>
      </c>
      <c r="BE153" s="147">
        <f>IF(U153="základní",N153,0)</f>
        <v>0</v>
      </c>
      <c r="BF153" s="147">
        <f>IF(U153="snížená",N153,0)</f>
        <v>0</v>
      </c>
      <c r="BG153" s="147">
        <f>IF(U153="zákl. přenesená",N153,0)</f>
        <v>0</v>
      </c>
      <c r="BH153" s="147">
        <f>IF(U153="sníž. přenesená",N153,0)</f>
        <v>0</v>
      </c>
      <c r="BI153" s="147">
        <f>IF(U153="nulová",N153,0)</f>
        <v>0</v>
      </c>
      <c r="BJ153" s="18" t="s">
        <v>24</v>
      </c>
      <c r="BK153" s="147">
        <f>ROUND(L153*K153,2)</f>
        <v>0</v>
      </c>
      <c r="BL153" s="18" t="s">
        <v>153</v>
      </c>
      <c r="BM153" s="18" t="s">
        <v>241</v>
      </c>
    </row>
    <row r="154" spans="2:65" s="9" customFormat="1" ht="29.85" customHeight="1">
      <c r="B154" s="127"/>
      <c r="C154" s="128"/>
      <c r="D154" s="137" t="s">
        <v>125</v>
      </c>
      <c r="E154" s="137"/>
      <c r="F154" s="137"/>
      <c r="G154" s="137"/>
      <c r="H154" s="137"/>
      <c r="I154" s="137"/>
      <c r="J154" s="137"/>
      <c r="K154" s="137"/>
      <c r="L154" s="137"/>
      <c r="M154" s="137"/>
      <c r="N154" s="215">
        <f>BK154</f>
        <v>0</v>
      </c>
      <c r="O154" s="216"/>
      <c r="P154" s="216"/>
      <c r="Q154" s="216"/>
      <c r="R154" s="130"/>
      <c r="T154" s="131"/>
      <c r="U154" s="128"/>
      <c r="V154" s="128"/>
      <c r="W154" s="132">
        <f>SUM(W155:W166)</f>
        <v>286.046516</v>
      </c>
      <c r="X154" s="128"/>
      <c r="Y154" s="132">
        <f>SUM(Y155:Y166)</f>
        <v>267.11380365999997</v>
      </c>
      <c r="Z154" s="128"/>
      <c r="AA154" s="133">
        <f>SUM(AA155:AA166)</f>
        <v>0</v>
      </c>
      <c r="AR154" s="134" t="s">
        <v>24</v>
      </c>
      <c r="AT154" s="135" t="s">
        <v>84</v>
      </c>
      <c r="AU154" s="135" t="s">
        <v>24</v>
      </c>
      <c r="AY154" s="134" t="s">
        <v>148</v>
      </c>
      <c r="BK154" s="136">
        <f>SUM(BK155:BK166)</f>
        <v>0</v>
      </c>
    </row>
    <row r="155" spans="2:65" s="1" customFormat="1" ht="44.25" customHeight="1">
      <c r="B155" s="138"/>
      <c r="C155" s="139" t="s">
        <v>242</v>
      </c>
      <c r="D155" s="139" t="s">
        <v>149</v>
      </c>
      <c r="E155" s="140" t="s">
        <v>243</v>
      </c>
      <c r="F155" s="205" t="s">
        <v>244</v>
      </c>
      <c r="G155" s="205"/>
      <c r="H155" s="205"/>
      <c r="I155" s="205"/>
      <c r="J155" s="141" t="s">
        <v>245</v>
      </c>
      <c r="K155" s="142">
        <v>115</v>
      </c>
      <c r="L155" s="206"/>
      <c r="M155" s="206"/>
      <c r="N155" s="206">
        <f>ROUND(L155*K155,2)</f>
        <v>0</v>
      </c>
      <c r="O155" s="206"/>
      <c r="P155" s="206"/>
      <c r="Q155" s="206"/>
      <c r="R155" s="143"/>
      <c r="T155" s="144" t="s">
        <v>5</v>
      </c>
      <c r="U155" s="41" t="s">
        <v>50</v>
      </c>
      <c r="V155" s="145">
        <v>0.21</v>
      </c>
      <c r="W155" s="145">
        <f>V155*K155</f>
        <v>24.15</v>
      </c>
      <c r="X155" s="145">
        <v>0.22656999999999999</v>
      </c>
      <c r="Y155" s="145">
        <f>X155*K155</f>
        <v>26.05555</v>
      </c>
      <c r="Z155" s="145">
        <v>0</v>
      </c>
      <c r="AA155" s="146">
        <f>Z155*K155</f>
        <v>0</v>
      </c>
      <c r="AR155" s="18" t="s">
        <v>153</v>
      </c>
      <c r="AT155" s="18" t="s">
        <v>149</v>
      </c>
      <c r="AU155" s="18" t="s">
        <v>109</v>
      </c>
      <c r="AY155" s="18" t="s">
        <v>148</v>
      </c>
      <c r="BE155" s="147">
        <f>IF(U155="základní",N155,0)</f>
        <v>0</v>
      </c>
      <c r="BF155" s="147">
        <f>IF(U155="snížená",N155,0)</f>
        <v>0</v>
      </c>
      <c r="BG155" s="147">
        <f>IF(U155="zákl. přenesená",N155,0)</f>
        <v>0</v>
      </c>
      <c r="BH155" s="147">
        <f>IF(U155="sníž. přenesená",N155,0)</f>
        <v>0</v>
      </c>
      <c r="BI155" s="147">
        <f>IF(U155="nulová",N155,0)</f>
        <v>0</v>
      </c>
      <c r="BJ155" s="18" t="s">
        <v>24</v>
      </c>
      <c r="BK155" s="147">
        <f>ROUND(L155*K155,2)</f>
        <v>0</v>
      </c>
      <c r="BL155" s="18" t="s">
        <v>153</v>
      </c>
      <c r="BM155" s="18" t="s">
        <v>246</v>
      </c>
    </row>
    <row r="156" spans="2:65" s="1" customFormat="1" ht="22.5" customHeight="1">
      <c r="B156" s="138"/>
      <c r="C156" s="139" t="s">
        <v>10</v>
      </c>
      <c r="D156" s="139" t="s">
        <v>149</v>
      </c>
      <c r="E156" s="140" t="s">
        <v>247</v>
      </c>
      <c r="F156" s="205" t="s">
        <v>248</v>
      </c>
      <c r="G156" s="205"/>
      <c r="H156" s="205"/>
      <c r="I156" s="205"/>
      <c r="J156" s="141" t="s">
        <v>164</v>
      </c>
      <c r="K156" s="142">
        <v>94.049000000000007</v>
      </c>
      <c r="L156" s="206"/>
      <c r="M156" s="206"/>
      <c r="N156" s="206">
        <f>ROUND(L156*K156,2)</f>
        <v>0</v>
      </c>
      <c r="O156" s="206"/>
      <c r="P156" s="206"/>
      <c r="Q156" s="206"/>
      <c r="R156" s="143"/>
      <c r="T156" s="144" t="s">
        <v>5</v>
      </c>
      <c r="U156" s="41" t="s">
        <v>50</v>
      </c>
      <c r="V156" s="145">
        <v>0.58399999999999996</v>
      </c>
      <c r="W156" s="145">
        <f>V156*K156</f>
        <v>54.924616</v>
      </c>
      <c r="X156" s="145">
        <v>2.2563399999999998</v>
      </c>
      <c r="Y156" s="145">
        <f>X156*K156</f>
        <v>212.20652066</v>
      </c>
      <c r="Z156" s="145">
        <v>0</v>
      </c>
      <c r="AA156" s="146">
        <f>Z156*K156</f>
        <v>0</v>
      </c>
      <c r="AR156" s="18" t="s">
        <v>153</v>
      </c>
      <c r="AT156" s="18" t="s">
        <v>149</v>
      </c>
      <c r="AU156" s="18" t="s">
        <v>109</v>
      </c>
      <c r="AY156" s="18" t="s">
        <v>148</v>
      </c>
      <c r="BE156" s="147">
        <f>IF(U156="základní",N156,0)</f>
        <v>0</v>
      </c>
      <c r="BF156" s="147">
        <f>IF(U156="snížená",N156,0)</f>
        <v>0</v>
      </c>
      <c r="BG156" s="147">
        <f>IF(U156="zákl. přenesená",N156,0)</f>
        <v>0</v>
      </c>
      <c r="BH156" s="147">
        <f>IF(U156="sníž. přenesená",N156,0)</f>
        <v>0</v>
      </c>
      <c r="BI156" s="147">
        <f>IF(U156="nulová",N156,0)</f>
        <v>0</v>
      </c>
      <c r="BJ156" s="18" t="s">
        <v>24</v>
      </c>
      <c r="BK156" s="147">
        <f>ROUND(L156*K156,2)</f>
        <v>0</v>
      </c>
      <c r="BL156" s="18" t="s">
        <v>153</v>
      </c>
      <c r="BM156" s="18" t="s">
        <v>249</v>
      </c>
    </row>
    <row r="157" spans="2:65" s="10" customFormat="1" ht="22.5" customHeight="1">
      <c r="B157" s="148"/>
      <c r="C157" s="149"/>
      <c r="D157" s="149"/>
      <c r="E157" s="150" t="s">
        <v>5</v>
      </c>
      <c r="F157" s="207" t="s">
        <v>250</v>
      </c>
      <c r="G157" s="208"/>
      <c r="H157" s="208"/>
      <c r="I157" s="208"/>
      <c r="J157" s="149"/>
      <c r="K157" s="151">
        <v>94.049000000000007</v>
      </c>
      <c r="L157" s="149"/>
      <c r="M157" s="149"/>
      <c r="N157" s="149"/>
      <c r="O157" s="149"/>
      <c r="P157" s="149"/>
      <c r="Q157" s="149"/>
      <c r="R157" s="152"/>
      <c r="T157" s="153"/>
      <c r="U157" s="149"/>
      <c r="V157" s="149"/>
      <c r="W157" s="149"/>
      <c r="X157" s="149"/>
      <c r="Y157" s="149"/>
      <c r="Z157" s="149"/>
      <c r="AA157" s="154"/>
      <c r="AT157" s="155" t="s">
        <v>167</v>
      </c>
      <c r="AU157" s="155" t="s">
        <v>109</v>
      </c>
      <c r="AV157" s="10" t="s">
        <v>109</v>
      </c>
      <c r="AW157" s="10" t="s">
        <v>43</v>
      </c>
      <c r="AX157" s="10" t="s">
        <v>24</v>
      </c>
      <c r="AY157" s="155" t="s">
        <v>148</v>
      </c>
    </row>
    <row r="158" spans="2:65" s="1" customFormat="1" ht="22.5" customHeight="1">
      <c r="B158" s="138"/>
      <c r="C158" s="139" t="s">
        <v>251</v>
      </c>
      <c r="D158" s="139" t="s">
        <v>149</v>
      </c>
      <c r="E158" s="140" t="s">
        <v>252</v>
      </c>
      <c r="F158" s="205" t="s">
        <v>253</v>
      </c>
      <c r="G158" s="205"/>
      <c r="H158" s="205"/>
      <c r="I158" s="205"/>
      <c r="J158" s="141" t="s">
        <v>209</v>
      </c>
      <c r="K158" s="142">
        <v>190.5</v>
      </c>
      <c r="L158" s="206"/>
      <c r="M158" s="206"/>
      <c r="N158" s="206">
        <f>ROUND(L158*K158,2)</f>
        <v>0</v>
      </c>
      <c r="O158" s="206"/>
      <c r="P158" s="206"/>
      <c r="Q158" s="206"/>
      <c r="R158" s="143"/>
      <c r="T158" s="144" t="s">
        <v>5</v>
      </c>
      <c r="U158" s="41" t="s">
        <v>50</v>
      </c>
      <c r="V158" s="145">
        <v>0.36399999999999999</v>
      </c>
      <c r="W158" s="145">
        <f>V158*K158</f>
        <v>69.341999999999999</v>
      </c>
      <c r="X158" s="145">
        <v>1.0300000000000001E-3</v>
      </c>
      <c r="Y158" s="145">
        <f>X158*K158</f>
        <v>0.19621500000000003</v>
      </c>
      <c r="Z158" s="145">
        <v>0</v>
      </c>
      <c r="AA158" s="146">
        <f>Z158*K158</f>
        <v>0</v>
      </c>
      <c r="AR158" s="18" t="s">
        <v>153</v>
      </c>
      <c r="AT158" s="18" t="s">
        <v>149</v>
      </c>
      <c r="AU158" s="18" t="s">
        <v>109</v>
      </c>
      <c r="AY158" s="18" t="s">
        <v>148</v>
      </c>
      <c r="BE158" s="147">
        <f>IF(U158="základní",N158,0)</f>
        <v>0</v>
      </c>
      <c r="BF158" s="147">
        <f>IF(U158="snížená",N158,0)</f>
        <v>0</v>
      </c>
      <c r="BG158" s="147">
        <f>IF(U158="zákl. přenesená",N158,0)</f>
        <v>0</v>
      </c>
      <c r="BH158" s="147">
        <f>IF(U158="sníž. přenesená",N158,0)</f>
        <v>0</v>
      </c>
      <c r="BI158" s="147">
        <f>IF(U158="nulová",N158,0)</f>
        <v>0</v>
      </c>
      <c r="BJ158" s="18" t="s">
        <v>24</v>
      </c>
      <c r="BK158" s="147">
        <f>ROUND(L158*K158,2)</f>
        <v>0</v>
      </c>
      <c r="BL158" s="18" t="s">
        <v>153</v>
      </c>
      <c r="BM158" s="18" t="s">
        <v>254</v>
      </c>
    </row>
    <row r="159" spans="2:65" s="10" customFormat="1" ht="22.5" customHeight="1">
      <c r="B159" s="148"/>
      <c r="C159" s="149"/>
      <c r="D159" s="149"/>
      <c r="E159" s="150" t="s">
        <v>5</v>
      </c>
      <c r="F159" s="207" t="s">
        <v>255</v>
      </c>
      <c r="G159" s="208"/>
      <c r="H159" s="208"/>
      <c r="I159" s="208"/>
      <c r="J159" s="149"/>
      <c r="K159" s="151">
        <v>190.5</v>
      </c>
      <c r="L159" s="149"/>
      <c r="M159" s="149"/>
      <c r="N159" s="149"/>
      <c r="O159" s="149"/>
      <c r="P159" s="149"/>
      <c r="Q159" s="149"/>
      <c r="R159" s="152"/>
      <c r="T159" s="153"/>
      <c r="U159" s="149"/>
      <c r="V159" s="149"/>
      <c r="W159" s="149"/>
      <c r="X159" s="149"/>
      <c r="Y159" s="149"/>
      <c r="Z159" s="149"/>
      <c r="AA159" s="154"/>
      <c r="AT159" s="155" t="s">
        <v>167</v>
      </c>
      <c r="AU159" s="155" t="s">
        <v>109</v>
      </c>
      <c r="AV159" s="10" t="s">
        <v>109</v>
      </c>
      <c r="AW159" s="10" t="s">
        <v>43</v>
      </c>
      <c r="AX159" s="10" t="s">
        <v>24</v>
      </c>
      <c r="AY159" s="155" t="s">
        <v>148</v>
      </c>
    </row>
    <row r="160" spans="2:65" s="1" customFormat="1" ht="22.5" customHeight="1">
      <c r="B160" s="138"/>
      <c r="C160" s="139" t="s">
        <v>256</v>
      </c>
      <c r="D160" s="139" t="s">
        <v>149</v>
      </c>
      <c r="E160" s="140" t="s">
        <v>257</v>
      </c>
      <c r="F160" s="205" t="s">
        <v>258</v>
      </c>
      <c r="G160" s="205"/>
      <c r="H160" s="205"/>
      <c r="I160" s="205"/>
      <c r="J160" s="141" t="s">
        <v>209</v>
      </c>
      <c r="K160" s="142">
        <v>190.5</v>
      </c>
      <c r="L160" s="206"/>
      <c r="M160" s="206"/>
      <c r="N160" s="206">
        <f>ROUND(L160*K160,2)</f>
        <v>0</v>
      </c>
      <c r="O160" s="206"/>
      <c r="P160" s="206"/>
      <c r="Q160" s="206"/>
      <c r="R160" s="143"/>
      <c r="T160" s="144" t="s">
        <v>5</v>
      </c>
      <c r="U160" s="41" t="s">
        <v>50</v>
      </c>
      <c r="V160" s="145">
        <v>0.20100000000000001</v>
      </c>
      <c r="W160" s="145">
        <f>V160*K160</f>
        <v>38.290500000000002</v>
      </c>
      <c r="X160" s="145">
        <v>0</v>
      </c>
      <c r="Y160" s="145">
        <f>X160*K160</f>
        <v>0</v>
      </c>
      <c r="Z160" s="145">
        <v>0</v>
      </c>
      <c r="AA160" s="146">
        <f>Z160*K160</f>
        <v>0</v>
      </c>
      <c r="AR160" s="18" t="s">
        <v>153</v>
      </c>
      <c r="AT160" s="18" t="s">
        <v>149</v>
      </c>
      <c r="AU160" s="18" t="s">
        <v>109</v>
      </c>
      <c r="AY160" s="18" t="s">
        <v>148</v>
      </c>
      <c r="BE160" s="147">
        <f>IF(U160="základní",N160,0)</f>
        <v>0</v>
      </c>
      <c r="BF160" s="147">
        <f>IF(U160="snížená",N160,0)</f>
        <v>0</v>
      </c>
      <c r="BG160" s="147">
        <f>IF(U160="zákl. přenesená",N160,0)</f>
        <v>0</v>
      </c>
      <c r="BH160" s="147">
        <f>IF(U160="sníž. přenesená",N160,0)</f>
        <v>0</v>
      </c>
      <c r="BI160" s="147">
        <f>IF(U160="nulová",N160,0)</f>
        <v>0</v>
      </c>
      <c r="BJ160" s="18" t="s">
        <v>24</v>
      </c>
      <c r="BK160" s="147">
        <f>ROUND(L160*K160,2)</f>
        <v>0</v>
      </c>
      <c r="BL160" s="18" t="s">
        <v>153</v>
      </c>
      <c r="BM160" s="18" t="s">
        <v>259</v>
      </c>
    </row>
    <row r="161" spans="2:65" s="1" customFormat="1" ht="31.5" customHeight="1">
      <c r="B161" s="138"/>
      <c r="C161" s="139" t="s">
        <v>260</v>
      </c>
      <c r="D161" s="139" t="s">
        <v>149</v>
      </c>
      <c r="E161" s="140" t="s">
        <v>261</v>
      </c>
      <c r="F161" s="205" t="s">
        <v>262</v>
      </c>
      <c r="G161" s="205"/>
      <c r="H161" s="205"/>
      <c r="I161" s="205"/>
      <c r="J161" s="141" t="s">
        <v>164</v>
      </c>
      <c r="K161" s="142">
        <v>12.7</v>
      </c>
      <c r="L161" s="206"/>
      <c r="M161" s="206"/>
      <c r="N161" s="206">
        <f>ROUND(L161*K161,2)</f>
        <v>0</v>
      </c>
      <c r="O161" s="206"/>
      <c r="P161" s="206"/>
      <c r="Q161" s="206"/>
      <c r="R161" s="143"/>
      <c r="T161" s="144" t="s">
        <v>5</v>
      </c>
      <c r="U161" s="41" t="s">
        <v>50</v>
      </c>
      <c r="V161" s="145">
        <v>7.8220000000000001</v>
      </c>
      <c r="W161" s="145">
        <f>V161*K161</f>
        <v>99.339399999999998</v>
      </c>
      <c r="X161" s="145">
        <v>2.2563399999999998</v>
      </c>
      <c r="Y161" s="145">
        <f>X161*K161</f>
        <v>28.655517999999997</v>
      </c>
      <c r="Z161" s="145">
        <v>0</v>
      </c>
      <c r="AA161" s="146">
        <f>Z161*K161</f>
        <v>0</v>
      </c>
      <c r="AR161" s="18" t="s">
        <v>153</v>
      </c>
      <c r="AT161" s="18" t="s">
        <v>149</v>
      </c>
      <c r="AU161" s="18" t="s">
        <v>109</v>
      </c>
      <c r="AY161" s="18" t="s">
        <v>148</v>
      </c>
      <c r="BE161" s="147">
        <f>IF(U161="základní",N161,0)</f>
        <v>0</v>
      </c>
      <c r="BF161" s="147">
        <f>IF(U161="snížená",N161,0)</f>
        <v>0</v>
      </c>
      <c r="BG161" s="147">
        <f>IF(U161="zákl. přenesená",N161,0)</f>
        <v>0</v>
      </c>
      <c r="BH161" s="147">
        <f>IF(U161="sníž. přenesená",N161,0)</f>
        <v>0</v>
      </c>
      <c r="BI161" s="147">
        <f>IF(U161="nulová",N161,0)</f>
        <v>0</v>
      </c>
      <c r="BJ161" s="18" t="s">
        <v>24</v>
      </c>
      <c r="BK161" s="147">
        <f>ROUND(L161*K161,2)</f>
        <v>0</v>
      </c>
      <c r="BL161" s="18" t="s">
        <v>153</v>
      </c>
      <c r="BM161" s="18" t="s">
        <v>263</v>
      </c>
    </row>
    <row r="162" spans="2:65" s="1" customFormat="1" ht="54" customHeight="1">
      <c r="B162" s="32"/>
      <c r="C162" s="33"/>
      <c r="D162" s="33"/>
      <c r="E162" s="33"/>
      <c r="F162" s="221" t="s">
        <v>264</v>
      </c>
      <c r="G162" s="222"/>
      <c r="H162" s="222"/>
      <c r="I162" s="222"/>
      <c r="J162" s="33"/>
      <c r="K162" s="33"/>
      <c r="L162" s="33"/>
      <c r="M162" s="33"/>
      <c r="N162" s="33"/>
      <c r="O162" s="33"/>
      <c r="P162" s="33"/>
      <c r="Q162" s="33"/>
      <c r="R162" s="34"/>
      <c r="T162" s="156"/>
      <c r="U162" s="33"/>
      <c r="V162" s="33"/>
      <c r="W162" s="33"/>
      <c r="X162" s="33"/>
      <c r="Y162" s="33"/>
      <c r="Z162" s="33"/>
      <c r="AA162" s="71"/>
      <c r="AT162" s="18" t="s">
        <v>183</v>
      </c>
      <c r="AU162" s="18" t="s">
        <v>109</v>
      </c>
    </row>
    <row r="163" spans="2:65" s="10" customFormat="1" ht="22.5" customHeight="1">
      <c r="B163" s="148"/>
      <c r="C163" s="149"/>
      <c r="D163" s="149"/>
      <c r="E163" s="150" t="s">
        <v>5</v>
      </c>
      <c r="F163" s="223" t="s">
        <v>265</v>
      </c>
      <c r="G163" s="224"/>
      <c r="H163" s="224"/>
      <c r="I163" s="224"/>
      <c r="J163" s="149"/>
      <c r="K163" s="151">
        <v>12.7</v>
      </c>
      <c r="L163" s="149"/>
      <c r="M163" s="149"/>
      <c r="N163" s="149"/>
      <c r="O163" s="149"/>
      <c r="P163" s="149"/>
      <c r="Q163" s="149"/>
      <c r="R163" s="152"/>
      <c r="T163" s="153"/>
      <c r="U163" s="149"/>
      <c r="V163" s="149"/>
      <c r="W163" s="149"/>
      <c r="X163" s="149"/>
      <c r="Y163" s="149"/>
      <c r="Z163" s="149"/>
      <c r="AA163" s="154"/>
      <c r="AT163" s="155" t="s">
        <v>167</v>
      </c>
      <c r="AU163" s="155" t="s">
        <v>109</v>
      </c>
      <c r="AV163" s="10" t="s">
        <v>109</v>
      </c>
      <c r="AW163" s="10" t="s">
        <v>43</v>
      </c>
      <c r="AX163" s="10" t="s">
        <v>24</v>
      </c>
      <c r="AY163" s="155" t="s">
        <v>148</v>
      </c>
    </row>
    <row r="164" spans="2:65" s="1" customFormat="1" ht="22.5" customHeight="1">
      <c r="B164" s="138"/>
      <c r="C164" s="139" t="s">
        <v>266</v>
      </c>
      <c r="D164" s="139" t="s">
        <v>149</v>
      </c>
      <c r="E164" s="140" t="s">
        <v>267</v>
      </c>
      <c r="F164" s="205" t="s">
        <v>268</v>
      </c>
      <c r="G164" s="205"/>
      <c r="H164" s="205"/>
      <c r="I164" s="205"/>
      <c r="J164" s="141" t="s">
        <v>209</v>
      </c>
      <c r="K164" s="142">
        <v>63.5</v>
      </c>
      <c r="L164" s="206"/>
      <c r="M164" s="206"/>
      <c r="N164" s="206">
        <f>ROUND(L164*K164,2)</f>
        <v>0</v>
      </c>
      <c r="O164" s="206"/>
      <c r="P164" s="206"/>
      <c r="Q164" s="206"/>
      <c r="R164" s="143"/>
      <c r="T164" s="144" t="s">
        <v>5</v>
      </c>
      <c r="U164" s="41" t="s">
        <v>50</v>
      </c>
      <c r="V164" s="145">
        <v>0</v>
      </c>
      <c r="W164" s="145">
        <f>V164*K164</f>
        <v>0</v>
      </c>
      <c r="X164" s="145">
        <v>0</v>
      </c>
      <c r="Y164" s="145">
        <f>X164*K164</f>
        <v>0</v>
      </c>
      <c r="Z164" s="145">
        <v>0</v>
      </c>
      <c r="AA164" s="146">
        <f>Z164*K164</f>
        <v>0</v>
      </c>
      <c r="AR164" s="18" t="s">
        <v>153</v>
      </c>
      <c r="AT164" s="18" t="s">
        <v>149</v>
      </c>
      <c r="AU164" s="18" t="s">
        <v>109</v>
      </c>
      <c r="AY164" s="18" t="s">
        <v>148</v>
      </c>
      <c r="BE164" s="147">
        <f>IF(U164="základní",N164,0)</f>
        <v>0</v>
      </c>
      <c r="BF164" s="147">
        <f>IF(U164="snížená",N164,0)</f>
        <v>0</v>
      </c>
      <c r="BG164" s="147">
        <f>IF(U164="zákl. přenesená",N164,0)</f>
        <v>0</v>
      </c>
      <c r="BH164" s="147">
        <f>IF(U164="sníž. přenesená",N164,0)</f>
        <v>0</v>
      </c>
      <c r="BI164" s="147">
        <f>IF(U164="nulová",N164,0)</f>
        <v>0</v>
      </c>
      <c r="BJ164" s="18" t="s">
        <v>24</v>
      </c>
      <c r="BK164" s="147">
        <f>ROUND(L164*K164,2)</f>
        <v>0</v>
      </c>
      <c r="BL164" s="18" t="s">
        <v>153</v>
      </c>
      <c r="BM164" s="18" t="s">
        <v>269</v>
      </c>
    </row>
    <row r="165" spans="2:65" s="1" customFormat="1" ht="22.5" customHeight="1">
      <c r="B165" s="32"/>
      <c r="C165" s="33"/>
      <c r="D165" s="33"/>
      <c r="E165" s="33"/>
      <c r="F165" s="221" t="s">
        <v>270</v>
      </c>
      <c r="G165" s="222"/>
      <c r="H165" s="222"/>
      <c r="I165" s="222"/>
      <c r="J165" s="33"/>
      <c r="K165" s="33"/>
      <c r="L165" s="33"/>
      <c r="M165" s="33"/>
      <c r="N165" s="33"/>
      <c r="O165" s="33"/>
      <c r="P165" s="33"/>
      <c r="Q165" s="33"/>
      <c r="R165" s="34"/>
      <c r="T165" s="156"/>
      <c r="U165" s="33"/>
      <c r="V165" s="33"/>
      <c r="W165" s="33"/>
      <c r="X165" s="33"/>
      <c r="Y165" s="33"/>
      <c r="Z165" s="33"/>
      <c r="AA165" s="71"/>
      <c r="AT165" s="18" t="s">
        <v>183</v>
      </c>
      <c r="AU165" s="18" t="s">
        <v>109</v>
      </c>
    </row>
    <row r="166" spans="2:65" s="10" customFormat="1" ht="22.5" customHeight="1">
      <c r="B166" s="148"/>
      <c r="C166" s="149"/>
      <c r="D166" s="149"/>
      <c r="E166" s="150" t="s">
        <v>5</v>
      </c>
      <c r="F166" s="223" t="s">
        <v>271</v>
      </c>
      <c r="G166" s="224"/>
      <c r="H166" s="224"/>
      <c r="I166" s="224"/>
      <c r="J166" s="149"/>
      <c r="K166" s="151">
        <v>63.5</v>
      </c>
      <c r="L166" s="149"/>
      <c r="M166" s="149"/>
      <c r="N166" s="149"/>
      <c r="O166" s="149"/>
      <c r="P166" s="149"/>
      <c r="Q166" s="149"/>
      <c r="R166" s="152"/>
      <c r="T166" s="153"/>
      <c r="U166" s="149"/>
      <c r="V166" s="149"/>
      <c r="W166" s="149"/>
      <c r="X166" s="149"/>
      <c r="Y166" s="149"/>
      <c r="Z166" s="149"/>
      <c r="AA166" s="154"/>
      <c r="AT166" s="155" t="s">
        <v>167</v>
      </c>
      <c r="AU166" s="155" t="s">
        <v>109</v>
      </c>
      <c r="AV166" s="10" t="s">
        <v>109</v>
      </c>
      <c r="AW166" s="10" t="s">
        <v>43</v>
      </c>
      <c r="AX166" s="10" t="s">
        <v>24</v>
      </c>
      <c r="AY166" s="155" t="s">
        <v>148</v>
      </c>
    </row>
    <row r="167" spans="2:65" s="9" customFormat="1" ht="29.85" customHeight="1">
      <c r="B167" s="127"/>
      <c r="C167" s="128"/>
      <c r="D167" s="137" t="s">
        <v>126</v>
      </c>
      <c r="E167" s="137"/>
      <c r="F167" s="137"/>
      <c r="G167" s="137"/>
      <c r="H167" s="137"/>
      <c r="I167" s="137"/>
      <c r="J167" s="137"/>
      <c r="K167" s="137"/>
      <c r="L167" s="137"/>
      <c r="M167" s="137"/>
      <c r="N167" s="213">
        <f>BK167</f>
        <v>0</v>
      </c>
      <c r="O167" s="214"/>
      <c r="P167" s="214"/>
      <c r="Q167" s="214"/>
      <c r="R167" s="130"/>
      <c r="T167" s="131"/>
      <c r="U167" s="128"/>
      <c r="V167" s="128"/>
      <c r="W167" s="132">
        <f>SUM(W168:W169)</f>
        <v>613.501172</v>
      </c>
      <c r="X167" s="128"/>
      <c r="Y167" s="132">
        <f>SUM(Y168:Y169)</f>
        <v>170.55343535999998</v>
      </c>
      <c r="Z167" s="128"/>
      <c r="AA167" s="133">
        <f>SUM(AA168:AA169)</f>
        <v>0</v>
      </c>
      <c r="AR167" s="134" t="s">
        <v>24</v>
      </c>
      <c r="AT167" s="135" t="s">
        <v>84</v>
      </c>
      <c r="AU167" s="135" t="s">
        <v>24</v>
      </c>
      <c r="AY167" s="134" t="s">
        <v>148</v>
      </c>
      <c r="BK167" s="136">
        <f>SUM(BK168:BK169)</f>
        <v>0</v>
      </c>
    </row>
    <row r="168" spans="2:65" s="1" customFormat="1" ht="31.5" customHeight="1">
      <c r="B168" s="138"/>
      <c r="C168" s="139" t="s">
        <v>272</v>
      </c>
      <c r="D168" s="139" t="s">
        <v>149</v>
      </c>
      <c r="E168" s="140" t="s">
        <v>273</v>
      </c>
      <c r="F168" s="205" t="s">
        <v>274</v>
      </c>
      <c r="G168" s="205"/>
      <c r="H168" s="205"/>
      <c r="I168" s="205"/>
      <c r="J168" s="141" t="s">
        <v>164</v>
      </c>
      <c r="K168" s="142">
        <v>54.771999999999998</v>
      </c>
      <c r="L168" s="206"/>
      <c r="M168" s="206"/>
      <c r="N168" s="206">
        <f>ROUND(L168*K168,2)</f>
        <v>0</v>
      </c>
      <c r="O168" s="206"/>
      <c r="P168" s="206"/>
      <c r="Q168" s="206"/>
      <c r="R168" s="143"/>
      <c r="T168" s="144" t="s">
        <v>5</v>
      </c>
      <c r="U168" s="41" t="s">
        <v>50</v>
      </c>
      <c r="V168" s="145">
        <v>11.201000000000001</v>
      </c>
      <c r="W168" s="145">
        <f>V168*K168</f>
        <v>613.501172</v>
      </c>
      <c r="X168" s="145">
        <v>3.11388</v>
      </c>
      <c r="Y168" s="145">
        <f>X168*K168</f>
        <v>170.55343535999998</v>
      </c>
      <c r="Z168" s="145">
        <v>0</v>
      </c>
      <c r="AA168" s="146">
        <f>Z168*K168</f>
        <v>0</v>
      </c>
      <c r="AR168" s="18" t="s">
        <v>153</v>
      </c>
      <c r="AT168" s="18" t="s">
        <v>149</v>
      </c>
      <c r="AU168" s="18" t="s">
        <v>109</v>
      </c>
      <c r="AY168" s="18" t="s">
        <v>148</v>
      </c>
      <c r="BE168" s="147">
        <f>IF(U168="základní",N168,0)</f>
        <v>0</v>
      </c>
      <c r="BF168" s="147">
        <f>IF(U168="snížená",N168,0)</f>
        <v>0</v>
      </c>
      <c r="BG168" s="147">
        <f>IF(U168="zákl. přenesená",N168,0)</f>
        <v>0</v>
      </c>
      <c r="BH168" s="147">
        <f>IF(U168="sníž. přenesená",N168,0)</f>
        <v>0</v>
      </c>
      <c r="BI168" s="147">
        <f>IF(U168="nulová",N168,0)</f>
        <v>0</v>
      </c>
      <c r="BJ168" s="18" t="s">
        <v>24</v>
      </c>
      <c r="BK168" s="147">
        <f>ROUND(L168*K168,2)</f>
        <v>0</v>
      </c>
      <c r="BL168" s="18" t="s">
        <v>153</v>
      </c>
      <c r="BM168" s="18" t="s">
        <v>275</v>
      </c>
    </row>
    <row r="169" spans="2:65" s="10" customFormat="1" ht="22.5" customHeight="1">
      <c r="B169" s="148"/>
      <c r="C169" s="149"/>
      <c r="D169" s="149"/>
      <c r="E169" s="150" t="s">
        <v>5</v>
      </c>
      <c r="F169" s="207" t="s">
        <v>276</v>
      </c>
      <c r="G169" s="208"/>
      <c r="H169" s="208"/>
      <c r="I169" s="208"/>
      <c r="J169" s="149"/>
      <c r="K169" s="151">
        <v>54.771999999999998</v>
      </c>
      <c r="L169" s="149"/>
      <c r="M169" s="149"/>
      <c r="N169" s="149"/>
      <c r="O169" s="149"/>
      <c r="P169" s="149"/>
      <c r="Q169" s="149"/>
      <c r="R169" s="152"/>
      <c r="T169" s="153"/>
      <c r="U169" s="149"/>
      <c r="V169" s="149"/>
      <c r="W169" s="149"/>
      <c r="X169" s="149"/>
      <c r="Y169" s="149"/>
      <c r="Z169" s="149"/>
      <c r="AA169" s="154"/>
      <c r="AT169" s="155" t="s">
        <v>167</v>
      </c>
      <c r="AU169" s="155" t="s">
        <v>109</v>
      </c>
      <c r="AV169" s="10" t="s">
        <v>109</v>
      </c>
      <c r="AW169" s="10" t="s">
        <v>43</v>
      </c>
      <c r="AX169" s="10" t="s">
        <v>24</v>
      </c>
      <c r="AY169" s="155" t="s">
        <v>148</v>
      </c>
    </row>
    <row r="170" spans="2:65" s="9" customFormat="1" ht="29.85" customHeight="1">
      <c r="B170" s="127"/>
      <c r="C170" s="128"/>
      <c r="D170" s="137" t="s">
        <v>127</v>
      </c>
      <c r="E170" s="137"/>
      <c r="F170" s="137"/>
      <c r="G170" s="137"/>
      <c r="H170" s="137"/>
      <c r="I170" s="137"/>
      <c r="J170" s="137"/>
      <c r="K170" s="137"/>
      <c r="L170" s="137"/>
      <c r="M170" s="137"/>
      <c r="N170" s="213">
        <f>BK170</f>
        <v>0</v>
      </c>
      <c r="O170" s="214"/>
      <c r="P170" s="214"/>
      <c r="Q170" s="214"/>
      <c r="R170" s="130"/>
      <c r="T170" s="131"/>
      <c r="U170" s="128"/>
      <c r="V170" s="128"/>
      <c r="W170" s="132">
        <f>SUM(W171:W175)</f>
        <v>475.55284999999998</v>
      </c>
      <c r="X170" s="128"/>
      <c r="Y170" s="132">
        <f>SUM(Y171:Y175)</f>
        <v>299.43924500000003</v>
      </c>
      <c r="Z170" s="128"/>
      <c r="AA170" s="133">
        <f>SUM(AA171:AA175)</f>
        <v>0</v>
      </c>
      <c r="AR170" s="134" t="s">
        <v>24</v>
      </c>
      <c r="AT170" s="135" t="s">
        <v>84</v>
      </c>
      <c r="AU170" s="135" t="s">
        <v>24</v>
      </c>
      <c r="AY170" s="134" t="s">
        <v>148</v>
      </c>
      <c r="BK170" s="136">
        <f>SUM(BK171:BK175)</f>
        <v>0</v>
      </c>
    </row>
    <row r="171" spans="2:65" s="1" customFormat="1" ht="31.5" customHeight="1">
      <c r="B171" s="138"/>
      <c r="C171" s="139" t="s">
        <v>277</v>
      </c>
      <c r="D171" s="139" t="s">
        <v>149</v>
      </c>
      <c r="E171" s="140" t="s">
        <v>278</v>
      </c>
      <c r="F171" s="205" t="s">
        <v>279</v>
      </c>
      <c r="G171" s="205"/>
      <c r="H171" s="205"/>
      <c r="I171" s="205"/>
      <c r="J171" s="141" t="s">
        <v>209</v>
      </c>
      <c r="K171" s="142">
        <v>317.5</v>
      </c>
      <c r="L171" s="206"/>
      <c r="M171" s="206"/>
      <c r="N171" s="206">
        <f>ROUND(L171*K171,2)</f>
        <v>0</v>
      </c>
      <c r="O171" s="206"/>
      <c r="P171" s="206"/>
      <c r="Q171" s="206"/>
      <c r="R171" s="143"/>
      <c r="T171" s="144" t="s">
        <v>5</v>
      </c>
      <c r="U171" s="41" t="s">
        <v>50</v>
      </c>
      <c r="V171" s="145">
        <v>0.16600000000000001</v>
      </c>
      <c r="W171" s="145">
        <f>V171*K171</f>
        <v>52.705000000000005</v>
      </c>
      <c r="X171" s="145">
        <v>0</v>
      </c>
      <c r="Y171" s="145">
        <f>X171*K171</f>
        <v>0</v>
      </c>
      <c r="Z171" s="145">
        <v>0</v>
      </c>
      <c r="AA171" s="146">
        <f>Z171*K171</f>
        <v>0</v>
      </c>
      <c r="AR171" s="18" t="s">
        <v>153</v>
      </c>
      <c r="AT171" s="18" t="s">
        <v>149</v>
      </c>
      <c r="AU171" s="18" t="s">
        <v>109</v>
      </c>
      <c r="AY171" s="18" t="s">
        <v>148</v>
      </c>
      <c r="BE171" s="147">
        <f>IF(U171="základní",N171,0)</f>
        <v>0</v>
      </c>
      <c r="BF171" s="147">
        <f>IF(U171="snížená",N171,0)</f>
        <v>0</v>
      </c>
      <c r="BG171" s="147">
        <f>IF(U171="zákl. přenesená",N171,0)</f>
        <v>0</v>
      </c>
      <c r="BH171" s="147">
        <f>IF(U171="sníž. přenesená",N171,0)</f>
        <v>0</v>
      </c>
      <c r="BI171" s="147">
        <f>IF(U171="nulová",N171,0)</f>
        <v>0</v>
      </c>
      <c r="BJ171" s="18" t="s">
        <v>24</v>
      </c>
      <c r="BK171" s="147">
        <f>ROUND(L171*K171,2)</f>
        <v>0</v>
      </c>
      <c r="BL171" s="18" t="s">
        <v>153</v>
      </c>
      <c r="BM171" s="18" t="s">
        <v>280</v>
      </c>
    </row>
    <row r="172" spans="2:65" s="10" customFormat="1" ht="22.5" customHeight="1">
      <c r="B172" s="148"/>
      <c r="C172" s="149"/>
      <c r="D172" s="149"/>
      <c r="E172" s="150" t="s">
        <v>5</v>
      </c>
      <c r="F172" s="207" t="s">
        <v>281</v>
      </c>
      <c r="G172" s="208"/>
      <c r="H172" s="208"/>
      <c r="I172" s="208"/>
      <c r="J172" s="149"/>
      <c r="K172" s="151">
        <v>317.5</v>
      </c>
      <c r="L172" s="149"/>
      <c r="M172" s="149"/>
      <c r="N172" s="149"/>
      <c r="O172" s="149"/>
      <c r="P172" s="149"/>
      <c r="Q172" s="149"/>
      <c r="R172" s="152"/>
      <c r="T172" s="153"/>
      <c r="U172" s="149"/>
      <c r="V172" s="149"/>
      <c r="W172" s="149"/>
      <c r="X172" s="149"/>
      <c r="Y172" s="149"/>
      <c r="Z172" s="149"/>
      <c r="AA172" s="154"/>
      <c r="AT172" s="155" t="s">
        <v>167</v>
      </c>
      <c r="AU172" s="155" t="s">
        <v>109</v>
      </c>
      <c r="AV172" s="10" t="s">
        <v>109</v>
      </c>
      <c r="AW172" s="10" t="s">
        <v>43</v>
      </c>
      <c r="AX172" s="10" t="s">
        <v>24</v>
      </c>
      <c r="AY172" s="155" t="s">
        <v>148</v>
      </c>
    </row>
    <row r="173" spans="2:65" s="1" customFormat="1" ht="31.5" customHeight="1">
      <c r="B173" s="138"/>
      <c r="C173" s="139" t="s">
        <v>282</v>
      </c>
      <c r="D173" s="139" t="s">
        <v>149</v>
      </c>
      <c r="E173" s="140" t="s">
        <v>283</v>
      </c>
      <c r="F173" s="205" t="s">
        <v>284</v>
      </c>
      <c r="G173" s="205"/>
      <c r="H173" s="205"/>
      <c r="I173" s="205"/>
      <c r="J173" s="141" t="s">
        <v>209</v>
      </c>
      <c r="K173" s="142">
        <v>1.65</v>
      </c>
      <c r="L173" s="206"/>
      <c r="M173" s="206"/>
      <c r="N173" s="206">
        <f>ROUND(L173*K173,2)</f>
        <v>0</v>
      </c>
      <c r="O173" s="206"/>
      <c r="P173" s="206"/>
      <c r="Q173" s="206"/>
      <c r="R173" s="143"/>
      <c r="T173" s="144" t="s">
        <v>5</v>
      </c>
      <c r="U173" s="41" t="s">
        <v>50</v>
      </c>
      <c r="V173" s="145">
        <v>2.0790000000000002</v>
      </c>
      <c r="W173" s="145">
        <f>V173*K173</f>
        <v>3.4303500000000002</v>
      </c>
      <c r="X173" s="145">
        <v>1.0247999999999999</v>
      </c>
      <c r="Y173" s="145">
        <f>X173*K173</f>
        <v>1.6909199999999998</v>
      </c>
      <c r="Z173" s="145">
        <v>0</v>
      </c>
      <c r="AA173" s="146">
        <f>Z173*K173</f>
        <v>0</v>
      </c>
      <c r="AR173" s="18" t="s">
        <v>153</v>
      </c>
      <c r="AT173" s="18" t="s">
        <v>149</v>
      </c>
      <c r="AU173" s="18" t="s">
        <v>109</v>
      </c>
      <c r="AY173" s="18" t="s">
        <v>148</v>
      </c>
      <c r="BE173" s="147">
        <f>IF(U173="základní",N173,0)</f>
        <v>0</v>
      </c>
      <c r="BF173" s="147">
        <f>IF(U173="snížená",N173,0)</f>
        <v>0</v>
      </c>
      <c r="BG173" s="147">
        <f>IF(U173="zákl. přenesená",N173,0)</f>
        <v>0</v>
      </c>
      <c r="BH173" s="147">
        <f>IF(U173="sníž. přenesená",N173,0)</f>
        <v>0</v>
      </c>
      <c r="BI173" s="147">
        <f>IF(U173="nulová",N173,0)</f>
        <v>0</v>
      </c>
      <c r="BJ173" s="18" t="s">
        <v>24</v>
      </c>
      <c r="BK173" s="147">
        <f>ROUND(L173*K173,2)</f>
        <v>0</v>
      </c>
      <c r="BL173" s="18" t="s">
        <v>153</v>
      </c>
      <c r="BM173" s="18" t="s">
        <v>285</v>
      </c>
    </row>
    <row r="174" spans="2:65" s="10" customFormat="1" ht="22.5" customHeight="1">
      <c r="B174" s="148"/>
      <c r="C174" s="149"/>
      <c r="D174" s="149"/>
      <c r="E174" s="150" t="s">
        <v>5</v>
      </c>
      <c r="F174" s="207" t="s">
        <v>286</v>
      </c>
      <c r="G174" s="208"/>
      <c r="H174" s="208"/>
      <c r="I174" s="208"/>
      <c r="J174" s="149"/>
      <c r="K174" s="151">
        <v>1.65</v>
      </c>
      <c r="L174" s="149"/>
      <c r="M174" s="149"/>
      <c r="N174" s="149"/>
      <c r="O174" s="149"/>
      <c r="P174" s="149"/>
      <c r="Q174" s="149"/>
      <c r="R174" s="152"/>
      <c r="T174" s="153"/>
      <c r="U174" s="149"/>
      <c r="V174" s="149"/>
      <c r="W174" s="149"/>
      <c r="X174" s="149"/>
      <c r="Y174" s="149"/>
      <c r="Z174" s="149"/>
      <c r="AA174" s="154"/>
      <c r="AT174" s="155" t="s">
        <v>167</v>
      </c>
      <c r="AU174" s="155" t="s">
        <v>109</v>
      </c>
      <c r="AV174" s="10" t="s">
        <v>109</v>
      </c>
      <c r="AW174" s="10" t="s">
        <v>43</v>
      </c>
      <c r="AX174" s="10" t="s">
        <v>24</v>
      </c>
      <c r="AY174" s="155" t="s">
        <v>148</v>
      </c>
    </row>
    <row r="175" spans="2:65" s="1" customFormat="1" ht="31.5" customHeight="1">
      <c r="B175" s="138"/>
      <c r="C175" s="139" t="s">
        <v>287</v>
      </c>
      <c r="D175" s="139" t="s">
        <v>149</v>
      </c>
      <c r="E175" s="140" t="s">
        <v>288</v>
      </c>
      <c r="F175" s="205" t="s">
        <v>289</v>
      </c>
      <c r="G175" s="205"/>
      <c r="H175" s="205"/>
      <c r="I175" s="205"/>
      <c r="J175" s="141" t="s">
        <v>209</v>
      </c>
      <c r="K175" s="142">
        <v>317.5</v>
      </c>
      <c r="L175" s="206"/>
      <c r="M175" s="206"/>
      <c r="N175" s="206">
        <f>ROUND(L175*K175,2)</f>
        <v>0</v>
      </c>
      <c r="O175" s="206"/>
      <c r="P175" s="206"/>
      <c r="Q175" s="206"/>
      <c r="R175" s="143"/>
      <c r="T175" s="144" t="s">
        <v>5</v>
      </c>
      <c r="U175" s="41" t="s">
        <v>50</v>
      </c>
      <c r="V175" s="145">
        <v>1.321</v>
      </c>
      <c r="W175" s="145">
        <f>V175*K175</f>
        <v>419.41749999999996</v>
      </c>
      <c r="X175" s="145">
        <v>0.93779000000000001</v>
      </c>
      <c r="Y175" s="145">
        <f>X175*K175</f>
        <v>297.74832500000002</v>
      </c>
      <c r="Z175" s="145">
        <v>0</v>
      </c>
      <c r="AA175" s="146">
        <f>Z175*K175</f>
        <v>0</v>
      </c>
      <c r="AR175" s="18" t="s">
        <v>153</v>
      </c>
      <c r="AT175" s="18" t="s">
        <v>149</v>
      </c>
      <c r="AU175" s="18" t="s">
        <v>109</v>
      </c>
      <c r="AY175" s="18" t="s">
        <v>148</v>
      </c>
      <c r="BE175" s="147">
        <f>IF(U175="základní",N175,0)</f>
        <v>0</v>
      </c>
      <c r="BF175" s="147">
        <f>IF(U175="snížená",N175,0)</f>
        <v>0</v>
      </c>
      <c r="BG175" s="147">
        <f>IF(U175="zákl. přenesená",N175,0)</f>
        <v>0</v>
      </c>
      <c r="BH175" s="147">
        <f>IF(U175="sníž. přenesená",N175,0)</f>
        <v>0</v>
      </c>
      <c r="BI175" s="147">
        <f>IF(U175="nulová",N175,0)</f>
        <v>0</v>
      </c>
      <c r="BJ175" s="18" t="s">
        <v>24</v>
      </c>
      <c r="BK175" s="147">
        <f>ROUND(L175*K175,2)</f>
        <v>0</v>
      </c>
      <c r="BL175" s="18" t="s">
        <v>153</v>
      </c>
      <c r="BM175" s="18" t="s">
        <v>290</v>
      </c>
    </row>
    <row r="176" spans="2:65" s="9" customFormat="1" ht="29.85" customHeight="1">
      <c r="B176" s="127"/>
      <c r="C176" s="128"/>
      <c r="D176" s="137" t="s">
        <v>128</v>
      </c>
      <c r="E176" s="137"/>
      <c r="F176" s="137"/>
      <c r="G176" s="137"/>
      <c r="H176" s="137"/>
      <c r="I176" s="137"/>
      <c r="J176" s="137"/>
      <c r="K176" s="137"/>
      <c r="L176" s="137"/>
      <c r="M176" s="137"/>
      <c r="N176" s="215">
        <f>BK176</f>
        <v>0</v>
      </c>
      <c r="O176" s="216"/>
      <c r="P176" s="216"/>
      <c r="Q176" s="216"/>
      <c r="R176" s="130"/>
      <c r="T176" s="131"/>
      <c r="U176" s="128"/>
      <c r="V176" s="128"/>
      <c r="W176" s="132">
        <f>W177+SUM(W178:W197)</f>
        <v>617.65875999999992</v>
      </c>
      <c r="X176" s="128"/>
      <c r="Y176" s="132">
        <f>Y177+SUM(Y178:Y197)</f>
        <v>0.173286</v>
      </c>
      <c r="Z176" s="128"/>
      <c r="AA176" s="133">
        <f>AA177+SUM(AA178:AA197)</f>
        <v>275.52260000000001</v>
      </c>
      <c r="AR176" s="134" t="s">
        <v>24</v>
      </c>
      <c r="AT176" s="135" t="s">
        <v>84</v>
      </c>
      <c r="AU176" s="135" t="s">
        <v>24</v>
      </c>
      <c r="AY176" s="134" t="s">
        <v>148</v>
      </c>
      <c r="BK176" s="136">
        <f>BK177+SUM(BK178:BK197)</f>
        <v>0</v>
      </c>
    </row>
    <row r="177" spans="2:65" s="1" customFormat="1" ht="31.5" customHeight="1">
      <c r="B177" s="138"/>
      <c r="C177" s="139" t="s">
        <v>291</v>
      </c>
      <c r="D177" s="139" t="s">
        <v>149</v>
      </c>
      <c r="E177" s="140" t="s">
        <v>292</v>
      </c>
      <c r="F177" s="205" t="s">
        <v>293</v>
      </c>
      <c r="G177" s="205"/>
      <c r="H177" s="205"/>
      <c r="I177" s="205"/>
      <c r="J177" s="141" t="s">
        <v>209</v>
      </c>
      <c r="K177" s="142">
        <v>69</v>
      </c>
      <c r="L177" s="206"/>
      <c r="M177" s="206"/>
      <c r="N177" s="206">
        <f>ROUND(L177*K177,2)</f>
        <v>0</v>
      </c>
      <c r="O177" s="206"/>
      <c r="P177" s="206"/>
      <c r="Q177" s="206"/>
      <c r="R177" s="143"/>
      <c r="T177" s="144" t="s">
        <v>5</v>
      </c>
      <c r="U177" s="41" t="s">
        <v>50</v>
      </c>
      <c r="V177" s="145">
        <v>0.08</v>
      </c>
      <c r="W177" s="145">
        <f>V177*K177</f>
        <v>5.5200000000000005</v>
      </c>
      <c r="X177" s="145">
        <v>4.6999999999999999E-4</v>
      </c>
      <c r="Y177" s="145">
        <f>X177*K177</f>
        <v>3.243E-2</v>
      </c>
      <c r="Z177" s="145">
        <v>0</v>
      </c>
      <c r="AA177" s="146">
        <f>Z177*K177</f>
        <v>0</v>
      </c>
      <c r="AR177" s="18" t="s">
        <v>153</v>
      </c>
      <c r="AT177" s="18" t="s">
        <v>149</v>
      </c>
      <c r="AU177" s="18" t="s">
        <v>109</v>
      </c>
      <c r="AY177" s="18" t="s">
        <v>148</v>
      </c>
      <c r="BE177" s="147">
        <f>IF(U177="základní",N177,0)</f>
        <v>0</v>
      </c>
      <c r="BF177" s="147">
        <f>IF(U177="snížená",N177,0)</f>
        <v>0</v>
      </c>
      <c r="BG177" s="147">
        <f>IF(U177="zákl. přenesená",N177,0)</f>
        <v>0</v>
      </c>
      <c r="BH177" s="147">
        <f>IF(U177="sníž. přenesená",N177,0)</f>
        <v>0</v>
      </c>
      <c r="BI177" s="147">
        <f>IF(U177="nulová",N177,0)</f>
        <v>0</v>
      </c>
      <c r="BJ177" s="18" t="s">
        <v>24</v>
      </c>
      <c r="BK177" s="147">
        <f>ROUND(L177*K177,2)</f>
        <v>0</v>
      </c>
      <c r="BL177" s="18" t="s">
        <v>153</v>
      </c>
      <c r="BM177" s="18" t="s">
        <v>294</v>
      </c>
    </row>
    <row r="178" spans="2:65" s="10" customFormat="1" ht="22.5" customHeight="1">
      <c r="B178" s="148"/>
      <c r="C178" s="149"/>
      <c r="D178" s="149"/>
      <c r="E178" s="150" t="s">
        <v>5</v>
      </c>
      <c r="F178" s="207" t="s">
        <v>295</v>
      </c>
      <c r="G178" s="208"/>
      <c r="H178" s="208"/>
      <c r="I178" s="208"/>
      <c r="J178" s="149"/>
      <c r="K178" s="151">
        <v>69</v>
      </c>
      <c r="L178" s="149"/>
      <c r="M178" s="149"/>
      <c r="N178" s="149"/>
      <c r="O178" s="149"/>
      <c r="P178" s="149"/>
      <c r="Q178" s="149"/>
      <c r="R178" s="152"/>
      <c r="T178" s="153"/>
      <c r="U178" s="149"/>
      <c r="V178" s="149"/>
      <c r="W178" s="149"/>
      <c r="X178" s="149"/>
      <c r="Y178" s="149"/>
      <c r="Z178" s="149"/>
      <c r="AA178" s="154"/>
      <c r="AT178" s="155" t="s">
        <v>167</v>
      </c>
      <c r="AU178" s="155" t="s">
        <v>109</v>
      </c>
      <c r="AV178" s="10" t="s">
        <v>109</v>
      </c>
      <c r="AW178" s="10" t="s">
        <v>43</v>
      </c>
      <c r="AX178" s="10" t="s">
        <v>24</v>
      </c>
      <c r="AY178" s="155" t="s">
        <v>148</v>
      </c>
    </row>
    <row r="179" spans="2:65" s="1" customFormat="1" ht="22.5" customHeight="1">
      <c r="B179" s="138"/>
      <c r="C179" s="139" t="s">
        <v>296</v>
      </c>
      <c r="D179" s="139" t="s">
        <v>149</v>
      </c>
      <c r="E179" s="140" t="s">
        <v>297</v>
      </c>
      <c r="F179" s="205" t="s">
        <v>298</v>
      </c>
      <c r="G179" s="205"/>
      <c r="H179" s="205"/>
      <c r="I179" s="205"/>
      <c r="J179" s="141" t="s">
        <v>164</v>
      </c>
      <c r="K179" s="142">
        <v>45.72</v>
      </c>
      <c r="L179" s="206"/>
      <c r="M179" s="206"/>
      <c r="N179" s="206">
        <f>ROUND(L179*K179,2)</f>
        <v>0</v>
      </c>
      <c r="O179" s="206"/>
      <c r="P179" s="206"/>
      <c r="Q179" s="206"/>
      <c r="R179" s="143"/>
      <c r="T179" s="144" t="s">
        <v>5</v>
      </c>
      <c r="U179" s="41" t="s">
        <v>50</v>
      </c>
      <c r="V179" s="145">
        <v>3.8580000000000001</v>
      </c>
      <c r="W179" s="145">
        <f>V179*K179</f>
        <v>176.38775999999999</v>
      </c>
      <c r="X179" s="145">
        <v>0</v>
      </c>
      <c r="Y179" s="145">
        <f>X179*K179</f>
        <v>0</v>
      </c>
      <c r="Z179" s="145">
        <v>2.2000000000000002</v>
      </c>
      <c r="AA179" s="146">
        <f>Z179*K179</f>
        <v>100.584</v>
      </c>
      <c r="AR179" s="18" t="s">
        <v>153</v>
      </c>
      <c r="AT179" s="18" t="s">
        <v>149</v>
      </c>
      <c r="AU179" s="18" t="s">
        <v>109</v>
      </c>
      <c r="AY179" s="18" t="s">
        <v>148</v>
      </c>
      <c r="BE179" s="147">
        <f>IF(U179="základní",N179,0)</f>
        <v>0</v>
      </c>
      <c r="BF179" s="147">
        <f>IF(U179="snížená",N179,0)</f>
        <v>0</v>
      </c>
      <c r="BG179" s="147">
        <f>IF(U179="zákl. přenesená",N179,0)</f>
        <v>0</v>
      </c>
      <c r="BH179" s="147">
        <f>IF(U179="sníž. přenesená",N179,0)</f>
        <v>0</v>
      </c>
      <c r="BI179" s="147">
        <f>IF(U179="nulová",N179,0)</f>
        <v>0</v>
      </c>
      <c r="BJ179" s="18" t="s">
        <v>24</v>
      </c>
      <c r="BK179" s="147">
        <f>ROUND(L179*K179,2)</f>
        <v>0</v>
      </c>
      <c r="BL179" s="18" t="s">
        <v>153</v>
      </c>
      <c r="BM179" s="18" t="s">
        <v>299</v>
      </c>
    </row>
    <row r="180" spans="2:65" s="10" customFormat="1" ht="22.5" customHeight="1">
      <c r="B180" s="148"/>
      <c r="C180" s="149"/>
      <c r="D180" s="149"/>
      <c r="E180" s="150" t="s">
        <v>5</v>
      </c>
      <c r="F180" s="207" t="s">
        <v>300</v>
      </c>
      <c r="G180" s="208"/>
      <c r="H180" s="208"/>
      <c r="I180" s="208"/>
      <c r="J180" s="149"/>
      <c r="K180" s="151">
        <v>45.72</v>
      </c>
      <c r="L180" s="149"/>
      <c r="M180" s="149"/>
      <c r="N180" s="149"/>
      <c r="O180" s="149"/>
      <c r="P180" s="149"/>
      <c r="Q180" s="149"/>
      <c r="R180" s="152"/>
      <c r="T180" s="153"/>
      <c r="U180" s="149"/>
      <c r="V180" s="149"/>
      <c r="W180" s="149"/>
      <c r="X180" s="149"/>
      <c r="Y180" s="149"/>
      <c r="Z180" s="149"/>
      <c r="AA180" s="154"/>
      <c r="AT180" s="155" t="s">
        <v>167</v>
      </c>
      <c r="AU180" s="155" t="s">
        <v>109</v>
      </c>
      <c r="AV180" s="10" t="s">
        <v>109</v>
      </c>
      <c r="AW180" s="10" t="s">
        <v>43</v>
      </c>
      <c r="AX180" s="10" t="s">
        <v>24</v>
      </c>
      <c r="AY180" s="155" t="s">
        <v>148</v>
      </c>
    </row>
    <row r="181" spans="2:65" s="1" customFormat="1" ht="22.5" customHeight="1">
      <c r="B181" s="138"/>
      <c r="C181" s="139" t="s">
        <v>301</v>
      </c>
      <c r="D181" s="139" t="s">
        <v>149</v>
      </c>
      <c r="E181" s="140" t="s">
        <v>302</v>
      </c>
      <c r="F181" s="205" t="s">
        <v>303</v>
      </c>
      <c r="G181" s="205"/>
      <c r="H181" s="205"/>
      <c r="I181" s="205"/>
      <c r="J181" s="141" t="s">
        <v>164</v>
      </c>
      <c r="K181" s="142">
        <v>69.849999999999994</v>
      </c>
      <c r="L181" s="206"/>
      <c r="M181" s="206"/>
      <c r="N181" s="206">
        <f>ROUND(L181*K181,2)</f>
        <v>0</v>
      </c>
      <c r="O181" s="206"/>
      <c r="P181" s="206"/>
      <c r="Q181" s="206"/>
      <c r="R181" s="143"/>
      <c r="T181" s="144" t="s">
        <v>5</v>
      </c>
      <c r="U181" s="41" t="s">
        <v>50</v>
      </c>
      <c r="V181" s="145">
        <v>2.605</v>
      </c>
      <c r="W181" s="145">
        <f>V181*K181</f>
        <v>181.95925</v>
      </c>
      <c r="X181" s="145">
        <v>0</v>
      </c>
      <c r="Y181" s="145">
        <f>X181*K181</f>
        <v>0</v>
      </c>
      <c r="Z181" s="145">
        <v>2.5</v>
      </c>
      <c r="AA181" s="146">
        <f>Z181*K181</f>
        <v>174.625</v>
      </c>
      <c r="AR181" s="18" t="s">
        <v>153</v>
      </c>
      <c r="AT181" s="18" t="s">
        <v>149</v>
      </c>
      <c r="AU181" s="18" t="s">
        <v>109</v>
      </c>
      <c r="AY181" s="18" t="s">
        <v>148</v>
      </c>
      <c r="BE181" s="147">
        <f>IF(U181="základní",N181,0)</f>
        <v>0</v>
      </c>
      <c r="BF181" s="147">
        <f>IF(U181="snížená",N181,0)</f>
        <v>0</v>
      </c>
      <c r="BG181" s="147">
        <f>IF(U181="zákl. přenesená",N181,0)</f>
        <v>0</v>
      </c>
      <c r="BH181" s="147">
        <f>IF(U181="sníž. přenesená",N181,0)</f>
        <v>0</v>
      </c>
      <c r="BI181" s="147">
        <f>IF(U181="nulová",N181,0)</f>
        <v>0</v>
      </c>
      <c r="BJ181" s="18" t="s">
        <v>24</v>
      </c>
      <c r="BK181" s="147">
        <f>ROUND(L181*K181,2)</f>
        <v>0</v>
      </c>
      <c r="BL181" s="18" t="s">
        <v>153</v>
      </c>
      <c r="BM181" s="18" t="s">
        <v>304</v>
      </c>
    </row>
    <row r="182" spans="2:65" s="10" customFormat="1" ht="22.5" customHeight="1">
      <c r="B182" s="148"/>
      <c r="C182" s="149"/>
      <c r="D182" s="149"/>
      <c r="E182" s="150" t="s">
        <v>5</v>
      </c>
      <c r="F182" s="207" t="s">
        <v>305</v>
      </c>
      <c r="G182" s="208"/>
      <c r="H182" s="208"/>
      <c r="I182" s="208"/>
      <c r="J182" s="149"/>
      <c r="K182" s="151">
        <v>69.849999999999994</v>
      </c>
      <c r="L182" s="149"/>
      <c r="M182" s="149"/>
      <c r="N182" s="149"/>
      <c r="O182" s="149"/>
      <c r="P182" s="149"/>
      <c r="Q182" s="149"/>
      <c r="R182" s="152"/>
      <c r="T182" s="153"/>
      <c r="U182" s="149"/>
      <c r="V182" s="149"/>
      <c r="W182" s="149"/>
      <c r="X182" s="149"/>
      <c r="Y182" s="149"/>
      <c r="Z182" s="149"/>
      <c r="AA182" s="154"/>
      <c r="AT182" s="155" t="s">
        <v>167</v>
      </c>
      <c r="AU182" s="155" t="s">
        <v>109</v>
      </c>
      <c r="AV182" s="10" t="s">
        <v>109</v>
      </c>
      <c r="AW182" s="10" t="s">
        <v>43</v>
      </c>
      <c r="AX182" s="10" t="s">
        <v>24</v>
      </c>
      <c r="AY182" s="155" t="s">
        <v>148</v>
      </c>
    </row>
    <row r="183" spans="2:65" s="1" customFormat="1" ht="31.5" customHeight="1">
      <c r="B183" s="138"/>
      <c r="C183" s="139" t="s">
        <v>306</v>
      </c>
      <c r="D183" s="139" t="s">
        <v>149</v>
      </c>
      <c r="E183" s="140" t="s">
        <v>307</v>
      </c>
      <c r="F183" s="205" t="s">
        <v>308</v>
      </c>
      <c r="G183" s="205"/>
      <c r="H183" s="205"/>
      <c r="I183" s="205"/>
      <c r="J183" s="141" t="s">
        <v>245</v>
      </c>
      <c r="K183" s="142">
        <v>2.8</v>
      </c>
      <c r="L183" s="206"/>
      <c r="M183" s="206"/>
      <c r="N183" s="206">
        <f>ROUND(L183*K183,2)</f>
        <v>0</v>
      </c>
      <c r="O183" s="206"/>
      <c r="P183" s="206"/>
      <c r="Q183" s="206"/>
      <c r="R183" s="143"/>
      <c r="T183" s="144" t="s">
        <v>5</v>
      </c>
      <c r="U183" s="41" t="s">
        <v>50</v>
      </c>
      <c r="V183" s="145">
        <v>0.28499999999999998</v>
      </c>
      <c r="W183" s="145">
        <f>V183*K183</f>
        <v>0.79799999999999993</v>
      </c>
      <c r="X183" s="145">
        <v>0</v>
      </c>
      <c r="Y183" s="145">
        <f>X183*K183</f>
        <v>0</v>
      </c>
      <c r="Z183" s="145">
        <v>0.112</v>
      </c>
      <c r="AA183" s="146">
        <f>Z183*K183</f>
        <v>0.31359999999999999</v>
      </c>
      <c r="AR183" s="18" t="s">
        <v>153</v>
      </c>
      <c r="AT183" s="18" t="s">
        <v>149</v>
      </c>
      <c r="AU183" s="18" t="s">
        <v>109</v>
      </c>
      <c r="AY183" s="18" t="s">
        <v>148</v>
      </c>
      <c r="BE183" s="147">
        <f>IF(U183="základní",N183,0)</f>
        <v>0</v>
      </c>
      <c r="BF183" s="147">
        <f>IF(U183="snížená",N183,0)</f>
        <v>0</v>
      </c>
      <c r="BG183" s="147">
        <f>IF(U183="zákl. přenesená",N183,0)</f>
        <v>0</v>
      </c>
      <c r="BH183" s="147">
        <f>IF(U183="sníž. přenesená",N183,0)</f>
        <v>0</v>
      </c>
      <c r="BI183" s="147">
        <f>IF(U183="nulová",N183,0)</f>
        <v>0</v>
      </c>
      <c r="BJ183" s="18" t="s">
        <v>24</v>
      </c>
      <c r="BK183" s="147">
        <f>ROUND(L183*K183,2)</f>
        <v>0</v>
      </c>
      <c r="BL183" s="18" t="s">
        <v>153</v>
      </c>
      <c r="BM183" s="18" t="s">
        <v>309</v>
      </c>
    </row>
    <row r="184" spans="2:65" s="10" customFormat="1" ht="22.5" customHeight="1">
      <c r="B184" s="148"/>
      <c r="C184" s="149"/>
      <c r="D184" s="149"/>
      <c r="E184" s="150" t="s">
        <v>5</v>
      </c>
      <c r="F184" s="207" t="s">
        <v>310</v>
      </c>
      <c r="G184" s="208"/>
      <c r="H184" s="208"/>
      <c r="I184" s="208"/>
      <c r="J184" s="149"/>
      <c r="K184" s="151">
        <v>2.8</v>
      </c>
      <c r="L184" s="149"/>
      <c r="M184" s="149"/>
      <c r="N184" s="149"/>
      <c r="O184" s="149"/>
      <c r="P184" s="149"/>
      <c r="Q184" s="149"/>
      <c r="R184" s="152"/>
      <c r="T184" s="153"/>
      <c r="U184" s="149"/>
      <c r="V184" s="149"/>
      <c r="W184" s="149"/>
      <c r="X184" s="149"/>
      <c r="Y184" s="149"/>
      <c r="Z184" s="149"/>
      <c r="AA184" s="154"/>
      <c r="AT184" s="155" t="s">
        <v>167</v>
      </c>
      <c r="AU184" s="155" t="s">
        <v>109</v>
      </c>
      <c r="AV184" s="10" t="s">
        <v>109</v>
      </c>
      <c r="AW184" s="10" t="s">
        <v>43</v>
      </c>
      <c r="AX184" s="10" t="s">
        <v>24</v>
      </c>
      <c r="AY184" s="155" t="s">
        <v>148</v>
      </c>
    </row>
    <row r="185" spans="2:65" s="1" customFormat="1" ht="31.5" customHeight="1">
      <c r="B185" s="138"/>
      <c r="C185" s="139" t="s">
        <v>311</v>
      </c>
      <c r="D185" s="139" t="s">
        <v>149</v>
      </c>
      <c r="E185" s="140" t="s">
        <v>312</v>
      </c>
      <c r="F185" s="205" t="s">
        <v>313</v>
      </c>
      <c r="G185" s="205"/>
      <c r="H185" s="205"/>
      <c r="I185" s="205"/>
      <c r="J185" s="141" t="s">
        <v>209</v>
      </c>
      <c r="K185" s="142">
        <v>0.84</v>
      </c>
      <c r="L185" s="206"/>
      <c r="M185" s="206"/>
      <c r="N185" s="206">
        <f>ROUND(L185*K185,2)</f>
        <v>0</v>
      </c>
      <c r="O185" s="206"/>
      <c r="P185" s="206"/>
      <c r="Q185" s="206"/>
      <c r="R185" s="143"/>
      <c r="T185" s="144" t="s">
        <v>5</v>
      </c>
      <c r="U185" s="41" t="s">
        <v>50</v>
      </c>
      <c r="V185" s="145">
        <v>1.6719999999999999</v>
      </c>
      <c r="W185" s="145">
        <f>V185*K185</f>
        <v>1.40448</v>
      </c>
      <c r="X185" s="145">
        <v>0</v>
      </c>
      <c r="Y185" s="145">
        <f>X185*K185</f>
        <v>0</v>
      </c>
      <c r="Z185" s="145">
        <v>0</v>
      </c>
      <c r="AA185" s="146">
        <f>Z185*K185</f>
        <v>0</v>
      </c>
      <c r="AR185" s="18" t="s">
        <v>153</v>
      </c>
      <c r="AT185" s="18" t="s">
        <v>149</v>
      </c>
      <c r="AU185" s="18" t="s">
        <v>109</v>
      </c>
      <c r="AY185" s="18" t="s">
        <v>148</v>
      </c>
      <c r="BE185" s="147">
        <f>IF(U185="základní",N185,0)</f>
        <v>0</v>
      </c>
      <c r="BF185" s="147">
        <f>IF(U185="snížená",N185,0)</f>
        <v>0</v>
      </c>
      <c r="BG185" s="147">
        <f>IF(U185="zákl. přenesená",N185,0)</f>
        <v>0</v>
      </c>
      <c r="BH185" s="147">
        <f>IF(U185="sníž. přenesená",N185,0)</f>
        <v>0</v>
      </c>
      <c r="BI185" s="147">
        <f>IF(U185="nulová",N185,0)</f>
        <v>0</v>
      </c>
      <c r="BJ185" s="18" t="s">
        <v>24</v>
      </c>
      <c r="BK185" s="147">
        <f>ROUND(L185*K185,2)</f>
        <v>0</v>
      </c>
      <c r="BL185" s="18" t="s">
        <v>153</v>
      </c>
      <c r="BM185" s="18" t="s">
        <v>314</v>
      </c>
    </row>
    <row r="186" spans="2:65" s="10" customFormat="1" ht="22.5" customHeight="1">
      <c r="B186" s="148"/>
      <c r="C186" s="149"/>
      <c r="D186" s="149"/>
      <c r="E186" s="150" t="s">
        <v>5</v>
      </c>
      <c r="F186" s="207" t="s">
        <v>315</v>
      </c>
      <c r="G186" s="208"/>
      <c r="H186" s="208"/>
      <c r="I186" s="208"/>
      <c r="J186" s="149"/>
      <c r="K186" s="151">
        <v>0.84</v>
      </c>
      <c r="L186" s="149"/>
      <c r="M186" s="149"/>
      <c r="N186" s="149"/>
      <c r="O186" s="149"/>
      <c r="P186" s="149"/>
      <c r="Q186" s="149"/>
      <c r="R186" s="152"/>
      <c r="T186" s="153"/>
      <c r="U186" s="149"/>
      <c r="V186" s="149"/>
      <c r="W186" s="149"/>
      <c r="X186" s="149"/>
      <c r="Y186" s="149"/>
      <c r="Z186" s="149"/>
      <c r="AA186" s="154"/>
      <c r="AT186" s="155" t="s">
        <v>167</v>
      </c>
      <c r="AU186" s="155" t="s">
        <v>109</v>
      </c>
      <c r="AV186" s="10" t="s">
        <v>109</v>
      </c>
      <c r="AW186" s="10" t="s">
        <v>43</v>
      </c>
      <c r="AX186" s="10" t="s">
        <v>24</v>
      </c>
      <c r="AY186" s="155" t="s">
        <v>148</v>
      </c>
    </row>
    <row r="187" spans="2:65" s="1" customFormat="1" ht="44.25" customHeight="1">
      <c r="B187" s="138"/>
      <c r="C187" s="139" t="s">
        <v>316</v>
      </c>
      <c r="D187" s="139" t="s">
        <v>149</v>
      </c>
      <c r="E187" s="140" t="s">
        <v>317</v>
      </c>
      <c r="F187" s="205" t="s">
        <v>318</v>
      </c>
      <c r="G187" s="205"/>
      <c r="H187" s="205"/>
      <c r="I187" s="205"/>
      <c r="J187" s="141" t="s">
        <v>209</v>
      </c>
      <c r="K187" s="142">
        <v>1.4279999999999999</v>
      </c>
      <c r="L187" s="206"/>
      <c r="M187" s="206"/>
      <c r="N187" s="206">
        <f>ROUND(L187*K187,2)</f>
        <v>0</v>
      </c>
      <c r="O187" s="206"/>
      <c r="P187" s="206"/>
      <c r="Q187" s="206"/>
      <c r="R187" s="143"/>
      <c r="T187" s="144" t="s">
        <v>5</v>
      </c>
      <c r="U187" s="41" t="s">
        <v>50</v>
      </c>
      <c r="V187" s="145">
        <v>1.6719999999999999</v>
      </c>
      <c r="W187" s="145">
        <f>V187*K187</f>
        <v>2.387616</v>
      </c>
      <c r="X187" s="145">
        <v>2E-3</v>
      </c>
      <c r="Y187" s="145">
        <f>X187*K187</f>
        <v>2.856E-3</v>
      </c>
      <c r="Z187" s="145">
        <v>0</v>
      </c>
      <c r="AA187" s="146">
        <f>Z187*K187</f>
        <v>0</v>
      </c>
      <c r="AR187" s="18" t="s">
        <v>153</v>
      </c>
      <c r="AT187" s="18" t="s">
        <v>149</v>
      </c>
      <c r="AU187" s="18" t="s">
        <v>109</v>
      </c>
      <c r="AY187" s="18" t="s">
        <v>148</v>
      </c>
      <c r="BE187" s="147">
        <f>IF(U187="základní",N187,0)</f>
        <v>0</v>
      </c>
      <c r="BF187" s="147">
        <f>IF(U187="snížená",N187,0)</f>
        <v>0</v>
      </c>
      <c r="BG187" s="147">
        <f>IF(U187="zákl. přenesená",N187,0)</f>
        <v>0</v>
      </c>
      <c r="BH187" s="147">
        <f>IF(U187="sníž. přenesená",N187,0)</f>
        <v>0</v>
      </c>
      <c r="BI187" s="147">
        <f>IF(U187="nulová",N187,0)</f>
        <v>0</v>
      </c>
      <c r="BJ187" s="18" t="s">
        <v>24</v>
      </c>
      <c r="BK187" s="147">
        <f>ROUND(L187*K187,2)</f>
        <v>0</v>
      </c>
      <c r="BL187" s="18" t="s">
        <v>153</v>
      </c>
      <c r="BM187" s="18" t="s">
        <v>319</v>
      </c>
    </row>
    <row r="188" spans="2:65" s="10" customFormat="1" ht="22.5" customHeight="1">
      <c r="B188" s="148"/>
      <c r="C188" s="149"/>
      <c r="D188" s="149"/>
      <c r="E188" s="150" t="s">
        <v>5</v>
      </c>
      <c r="F188" s="207" t="s">
        <v>320</v>
      </c>
      <c r="G188" s="208"/>
      <c r="H188" s="208"/>
      <c r="I188" s="208"/>
      <c r="J188" s="149"/>
      <c r="K188" s="151">
        <v>1.4279999999999999</v>
      </c>
      <c r="L188" s="149"/>
      <c r="M188" s="149"/>
      <c r="N188" s="149"/>
      <c r="O188" s="149"/>
      <c r="P188" s="149"/>
      <c r="Q188" s="149"/>
      <c r="R188" s="152"/>
      <c r="T188" s="153"/>
      <c r="U188" s="149"/>
      <c r="V188" s="149"/>
      <c r="W188" s="149"/>
      <c r="X188" s="149"/>
      <c r="Y188" s="149"/>
      <c r="Z188" s="149"/>
      <c r="AA188" s="154"/>
      <c r="AT188" s="155" t="s">
        <v>167</v>
      </c>
      <c r="AU188" s="155" t="s">
        <v>109</v>
      </c>
      <c r="AV188" s="10" t="s">
        <v>109</v>
      </c>
      <c r="AW188" s="10" t="s">
        <v>43</v>
      </c>
      <c r="AX188" s="10" t="s">
        <v>24</v>
      </c>
      <c r="AY188" s="155" t="s">
        <v>148</v>
      </c>
    </row>
    <row r="189" spans="2:65" s="1" customFormat="1" ht="31.5" customHeight="1">
      <c r="B189" s="138"/>
      <c r="C189" s="157" t="s">
        <v>321</v>
      </c>
      <c r="D189" s="157" t="s">
        <v>212</v>
      </c>
      <c r="E189" s="158" t="s">
        <v>322</v>
      </c>
      <c r="F189" s="219" t="s">
        <v>323</v>
      </c>
      <c r="G189" s="219"/>
      <c r="H189" s="219"/>
      <c r="I189" s="219"/>
      <c r="J189" s="159" t="s">
        <v>324</v>
      </c>
      <c r="K189" s="160">
        <v>6.0999999999999999E-2</v>
      </c>
      <c r="L189" s="220"/>
      <c r="M189" s="220"/>
      <c r="N189" s="220">
        <f>ROUND(L189*K189,2)</f>
        <v>0</v>
      </c>
      <c r="O189" s="206"/>
      <c r="P189" s="206"/>
      <c r="Q189" s="206"/>
      <c r="R189" s="143"/>
      <c r="T189" s="144" t="s">
        <v>5</v>
      </c>
      <c r="U189" s="41" t="s">
        <v>50</v>
      </c>
      <c r="V189" s="145">
        <v>0</v>
      </c>
      <c r="W189" s="145">
        <f>V189*K189</f>
        <v>0</v>
      </c>
      <c r="X189" s="145">
        <v>1</v>
      </c>
      <c r="Y189" s="145">
        <f>X189*K189</f>
        <v>6.0999999999999999E-2</v>
      </c>
      <c r="Z189" s="145">
        <v>0</v>
      </c>
      <c r="AA189" s="146">
        <f>Z189*K189</f>
        <v>0</v>
      </c>
      <c r="AR189" s="18" t="s">
        <v>185</v>
      </c>
      <c r="AT189" s="18" t="s">
        <v>212</v>
      </c>
      <c r="AU189" s="18" t="s">
        <v>109</v>
      </c>
      <c r="AY189" s="18" t="s">
        <v>148</v>
      </c>
      <c r="BE189" s="147">
        <f>IF(U189="základní",N189,0)</f>
        <v>0</v>
      </c>
      <c r="BF189" s="147">
        <f>IF(U189="snížená",N189,0)</f>
        <v>0</v>
      </c>
      <c r="BG189" s="147">
        <f>IF(U189="zákl. přenesená",N189,0)</f>
        <v>0</v>
      </c>
      <c r="BH189" s="147">
        <f>IF(U189="sníž. přenesená",N189,0)</f>
        <v>0</v>
      </c>
      <c r="BI189" s="147">
        <f>IF(U189="nulová",N189,0)</f>
        <v>0</v>
      </c>
      <c r="BJ189" s="18" t="s">
        <v>24</v>
      </c>
      <c r="BK189" s="147">
        <f>ROUND(L189*K189,2)</f>
        <v>0</v>
      </c>
      <c r="BL189" s="18" t="s">
        <v>153</v>
      </c>
      <c r="BM189" s="18" t="s">
        <v>325</v>
      </c>
    </row>
    <row r="190" spans="2:65" s="1" customFormat="1" ht="22.5" customHeight="1">
      <c r="B190" s="32"/>
      <c r="C190" s="33"/>
      <c r="D190" s="33"/>
      <c r="E190" s="33"/>
      <c r="F190" s="221" t="s">
        <v>326</v>
      </c>
      <c r="G190" s="222"/>
      <c r="H190" s="222"/>
      <c r="I190" s="222"/>
      <c r="J190" s="33"/>
      <c r="K190" s="33"/>
      <c r="L190" s="33"/>
      <c r="M190" s="33"/>
      <c r="N190" s="33"/>
      <c r="O190" s="33"/>
      <c r="P190" s="33"/>
      <c r="Q190" s="33"/>
      <c r="R190" s="34"/>
      <c r="T190" s="156"/>
      <c r="U190" s="33"/>
      <c r="V190" s="33"/>
      <c r="W190" s="33"/>
      <c r="X190" s="33"/>
      <c r="Y190" s="33"/>
      <c r="Z190" s="33"/>
      <c r="AA190" s="71"/>
      <c r="AT190" s="18" t="s">
        <v>183</v>
      </c>
      <c r="AU190" s="18" t="s">
        <v>109</v>
      </c>
    </row>
    <row r="191" spans="2:65" s="1" customFormat="1" ht="31.5" customHeight="1">
      <c r="B191" s="138"/>
      <c r="C191" s="157" t="s">
        <v>327</v>
      </c>
      <c r="D191" s="157" t="s">
        <v>212</v>
      </c>
      <c r="E191" s="158" t="s">
        <v>328</v>
      </c>
      <c r="F191" s="219" t="s">
        <v>329</v>
      </c>
      <c r="G191" s="219"/>
      <c r="H191" s="219"/>
      <c r="I191" s="219"/>
      <c r="J191" s="159" t="s">
        <v>324</v>
      </c>
      <c r="K191" s="160">
        <v>0.05</v>
      </c>
      <c r="L191" s="220"/>
      <c r="M191" s="220"/>
      <c r="N191" s="220">
        <f>ROUND(L191*K191,2)</f>
        <v>0</v>
      </c>
      <c r="O191" s="206"/>
      <c r="P191" s="206"/>
      <c r="Q191" s="206"/>
      <c r="R191" s="143"/>
      <c r="T191" s="144" t="s">
        <v>5</v>
      </c>
      <c r="U191" s="41" t="s">
        <v>50</v>
      </c>
      <c r="V191" s="145">
        <v>0</v>
      </c>
      <c r="W191" s="145">
        <f>V191*K191</f>
        <v>0</v>
      </c>
      <c r="X191" s="145">
        <v>1</v>
      </c>
      <c r="Y191" s="145">
        <f>X191*K191</f>
        <v>0.05</v>
      </c>
      <c r="Z191" s="145">
        <v>0</v>
      </c>
      <c r="AA191" s="146">
        <f>Z191*K191</f>
        <v>0</v>
      </c>
      <c r="AR191" s="18" t="s">
        <v>185</v>
      </c>
      <c r="AT191" s="18" t="s">
        <v>212</v>
      </c>
      <c r="AU191" s="18" t="s">
        <v>109</v>
      </c>
      <c r="AY191" s="18" t="s">
        <v>148</v>
      </c>
      <c r="BE191" s="147">
        <f>IF(U191="základní",N191,0)</f>
        <v>0</v>
      </c>
      <c r="BF191" s="147">
        <f>IF(U191="snížená",N191,0)</f>
        <v>0</v>
      </c>
      <c r="BG191" s="147">
        <f>IF(U191="zákl. přenesená",N191,0)</f>
        <v>0</v>
      </c>
      <c r="BH191" s="147">
        <f>IF(U191="sníž. přenesená",N191,0)</f>
        <v>0</v>
      </c>
      <c r="BI191" s="147">
        <f>IF(U191="nulová",N191,0)</f>
        <v>0</v>
      </c>
      <c r="BJ191" s="18" t="s">
        <v>24</v>
      </c>
      <c r="BK191" s="147">
        <f>ROUND(L191*K191,2)</f>
        <v>0</v>
      </c>
      <c r="BL191" s="18" t="s">
        <v>153</v>
      </c>
      <c r="BM191" s="18" t="s">
        <v>330</v>
      </c>
    </row>
    <row r="192" spans="2:65" s="1" customFormat="1" ht="22.5" customHeight="1">
      <c r="B192" s="32"/>
      <c r="C192" s="33"/>
      <c r="D192" s="33"/>
      <c r="E192" s="33"/>
      <c r="F192" s="221" t="s">
        <v>331</v>
      </c>
      <c r="G192" s="222"/>
      <c r="H192" s="222"/>
      <c r="I192" s="222"/>
      <c r="J192" s="33"/>
      <c r="K192" s="33"/>
      <c r="L192" s="33"/>
      <c r="M192" s="33"/>
      <c r="N192" s="33"/>
      <c r="O192" s="33"/>
      <c r="P192" s="33"/>
      <c r="Q192" s="33"/>
      <c r="R192" s="34"/>
      <c r="T192" s="156"/>
      <c r="U192" s="33"/>
      <c r="V192" s="33"/>
      <c r="W192" s="33"/>
      <c r="X192" s="33"/>
      <c r="Y192" s="33"/>
      <c r="Z192" s="33"/>
      <c r="AA192" s="71"/>
      <c r="AT192" s="18" t="s">
        <v>183</v>
      </c>
      <c r="AU192" s="18" t="s">
        <v>109</v>
      </c>
    </row>
    <row r="193" spans="2:65" s="1" customFormat="1" ht="22.5" customHeight="1">
      <c r="B193" s="138"/>
      <c r="C193" s="157" t="s">
        <v>332</v>
      </c>
      <c r="D193" s="157" t="s">
        <v>212</v>
      </c>
      <c r="E193" s="158" t="s">
        <v>333</v>
      </c>
      <c r="F193" s="219" t="s">
        <v>334</v>
      </c>
      <c r="G193" s="219"/>
      <c r="H193" s="219"/>
      <c r="I193" s="219"/>
      <c r="J193" s="159" t="s">
        <v>324</v>
      </c>
      <c r="K193" s="160">
        <v>2.7E-2</v>
      </c>
      <c r="L193" s="220"/>
      <c r="M193" s="220"/>
      <c r="N193" s="220">
        <f>ROUND(L193*K193,2)</f>
        <v>0</v>
      </c>
      <c r="O193" s="206"/>
      <c r="P193" s="206"/>
      <c r="Q193" s="206"/>
      <c r="R193" s="143"/>
      <c r="T193" s="144" t="s">
        <v>5</v>
      </c>
      <c r="U193" s="41" t="s">
        <v>50</v>
      </c>
      <c r="V193" s="145">
        <v>0</v>
      </c>
      <c r="W193" s="145">
        <f>V193*K193</f>
        <v>0</v>
      </c>
      <c r="X193" s="145">
        <v>1</v>
      </c>
      <c r="Y193" s="145">
        <f>X193*K193</f>
        <v>2.7E-2</v>
      </c>
      <c r="Z193" s="145">
        <v>0</v>
      </c>
      <c r="AA193" s="146">
        <f>Z193*K193</f>
        <v>0</v>
      </c>
      <c r="AR193" s="18" t="s">
        <v>185</v>
      </c>
      <c r="AT193" s="18" t="s">
        <v>212</v>
      </c>
      <c r="AU193" s="18" t="s">
        <v>109</v>
      </c>
      <c r="AY193" s="18" t="s">
        <v>148</v>
      </c>
      <c r="BE193" s="147">
        <f>IF(U193="základní",N193,0)</f>
        <v>0</v>
      </c>
      <c r="BF193" s="147">
        <f>IF(U193="snížená",N193,0)</f>
        <v>0</v>
      </c>
      <c r="BG193" s="147">
        <f>IF(U193="zákl. přenesená",N193,0)</f>
        <v>0</v>
      </c>
      <c r="BH193" s="147">
        <f>IF(U193="sníž. přenesená",N193,0)</f>
        <v>0</v>
      </c>
      <c r="BI193" s="147">
        <f>IF(U193="nulová",N193,0)</f>
        <v>0</v>
      </c>
      <c r="BJ193" s="18" t="s">
        <v>24</v>
      </c>
      <c r="BK193" s="147">
        <f>ROUND(L193*K193,2)</f>
        <v>0</v>
      </c>
      <c r="BL193" s="18" t="s">
        <v>153</v>
      </c>
      <c r="BM193" s="18" t="s">
        <v>335</v>
      </c>
    </row>
    <row r="194" spans="2:65" s="1" customFormat="1" ht="22.5" customHeight="1">
      <c r="B194" s="138"/>
      <c r="C194" s="139" t="s">
        <v>336</v>
      </c>
      <c r="D194" s="139" t="s">
        <v>149</v>
      </c>
      <c r="E194" s="140" t="s">
        <v>337</v>
      </c>
      <c r="F194" s="205" t="s">
        <v>338</v>
      </c>
      <c r="G194" s="205"/>
      <c r="H194" s="205"/>
      <c r="I194" s="205"/>
      <c r="J194" s="141" t="s">
        <v>152</v>
      </c>
      <c r="K194" s="142">
        <v>2</v>
      </c>
      <c r="L194" s="206"/>
      <c r="M194" s="206"/>
      <c r="N194" s="206">
        <f>ROUND(L194*K194,2)</f>
        <v>0</v>
      </c>
      <c r="O194" s="206"/>
      <c r="P194" s="206"/>
      <c r="Q194" s="206"/>
      <c r="R194" s="143"/>
      <c r="T194" s="144" t="s">
        <v>5</v>
      </c>
      <c r="U194" s="41" t="s">
        <v>50</v>
      </c>
      <c r="V194" s="145">
        <v>0</v>
      </c>
      <c r="W194" s="145">
        <f>V194*K194</f>
        <v>0</v>
      </c>
      <c r="X194" s="145">
        <v>0</v>
      </c>
      <c r="Y194" s="145">
        <f>X194*K194</f>
        <v>0</v>
      </c>
      <c r="Z194" s="145">
        <v>0</v>
      </c>
      <c r="AA194" s="146">
        <f>Z194*K194</f>
        <v>0</v>
      </c>
      <c r="AR194" s="18" t="s">
        <v>153</v>
      </c>
      <c r="AT194" s="18" t="s">
        <v>149</v>
      </c>
      <c r="AU194" s="18" t="s">
        <v>109</v>
      </c>
      <c r="AY194" s="18" t="s">
        <v>148</v>
      </c>
      <c r="BE194" s="147">
        <f>IF(U194="základní",N194,0)</f>
        <v>0</v>
      </c>
      <c r="BF194" s="147">
        <f>IF(U194="snížená",N194,0)</f>
        <v>0</v>
      </c>
      <c r="BG194" s="147">
        <f>IF(U194="zákl. přenesená",N194,0)</f>
        <v>0</v>
      </c>
      <c r="BH194" s="147">
        <f>IF(U194="sníž. přenesená",N194,0)</f>
        <v>0</v>
      </c>
      <c r="BI194" s="147">
        <f>IF(U194="nulová",N194,0)</f>
        <v>0</v>
      </c>
      <c r="BJ194" s="18" t="s">
        <v>24</v>
      </c>
      <c r="BK194" s="147">
        <f>ROUND(L194*K194,2)</f>
        <v>0</v>
      </c>
      <c r="BL194" s="18" t="s">
        <v>153</v>
      </c>
      <c r="BM194" s="18" t="s">
        <v>339</v>
      </c>
    </row>
    <row r="195" spans="2:65" s="1" customFormat="1" ht="22.5" customHeight="1">
      <c r="B195" s="138"/>
      <c r="C195" s="139" t="s">
        <v>340</v>
      </c>
      <c r="D195" s="139" t="s">
        <v>149</v>
      </c>
      <c r="E195" s="140" t="s">
        <v>341</v>
      </c>
      <c r="F195" s="205" t="s">
        <v>342</v>
      </c>
      <c r="G195" s="205"/>
      <c r="H195" s="205"/>
      <c r="I195" s="205"/>
      <c r="J195" s="141" t="s">
        <v>152</v>
      </c>
      <c r="K195" s="142">
        <v>1</v>
      </c>
      <c r="L195" s="206"/>
      <c r="M195" s="206"/>
      <c r="N195" s="206">
        <f>ROUND(L195*K195,2)</f>
        <v>0</v>
      </c>
      <c r="O195" s="206"/>
      <c r="P195" s="206"/>
      <c r="Q195" s="206"/>
      <c r="R195" s="143"/>
      <c r="T195" s="144" t="s">
        <v>5</v>
      </c>
      <c r="U195" s="41" t="s">
        <v>50</v>
      </c>
      <c r="V195" s="145">
        <v>0</v>
      </c>
      <c r="W195" s="145">
        <f>V195*K195</f>
        <v>0</v>
      </c>
      <c r="X195" s="145">
        <v>0</v>
      </c>
      <c r="Y195" s="145">
        <f>X195*K195</f>
        <v>0</v>
      </c>
      <c r="Z195" s="145">
        <v>0</v>
      </c>
      <c r="AA195" s="146">
        <f>Z195*K195</f>
        <v>0</v>
      </c>
      <c r="AR195" s="18" t="s">
        <v>153</v>
      </c>
      <c r="AT195" s="18" t="s">
        <v>149</v>
      </c>
      <c r="AU195" s="18" t="s">
        <v>109</v>
      </c>
      <c r="AY195" s="18" t="s">
        <v>148</v>
      </c>
      <c r="BE195" s="147">
        <f>IF(U195="základní",N195,0)</f>
        <v>0</v>
      </c>
      <c r="BF195" s="147">
        <f>IF(U195="snížená",N195,0)</f>
        <v>0</v>
      </c>
      <c r="BG195" s="147">
        <f>IF(U195="zákl. přenesená",N195,0)</f>
        <v>0</v>
      </c>
      <c r="BH195" s="147">
        <f>IF(U195="sníž. přenesená",N195,0)</f>
        <v>0</v>
      </c>
      <c r="BI195" s="147">
        <f>IF(U195="nulová",N195,0)</f>
        <v>0</v>
      </c>
      <c r="BJ195" s="18" t="s">
        <v>24</v>
      </c>
      <c r="BK195" s="147">
        <f>ROUND(L195*K195,2)</f>
        <v>0</v>
      </c>
      <c r="BL195" s="18" t="s">
        <v>153</v>
      </c>
      <c r="BM195" s="18" t="s">
        <v>343</v>
      </c>
    </row>
    <row r="196" spans="2:65" s="1" customFormat="1" ht="31.5" customHeight="1">
      <c r="B196" s="138"/>
      <c r="C196" s="139" t="s">
        <v>344</v>
      </c>
      <c r="D196" s="139" t="s">
        <v>149</v>
      </c>
      <c r="E196" s="140" t="s">
        <v>345</v>
      </c>
      <c r="F196" s="205" t="s">
        <v>346</v>
      </c>
      <c r="G196" s="205"/>
      <c r="H196" s="205"/>
      <c r="I196" s="205"/>
      <c r="J196" s="141" t="s">
        <v>152</v>
      </c>
      <c r="K196" s="142">
        <v>1</v>
      </c>
      <c r="L196" s="206"/>
      <c r="M196" s="206"/>
      <c r="N196" s="206">
        <f>ROUND(L196*K196,2)</f>
        <v>0</v>
      </c>
      <c r="O196" s="206"/>
      <c r="P196" s="206"/>
      <c r="Q196" s="206"/>
      <c r="R196" s="143"/>
      <c r="T196" s="144" t="s">
        <v>5</v>
      </c>
      <c r="U196" s="41" t="s">
        <v>50</v>
      </c>
      <c r="V196" s="145">
        <v>0</v>
      </c>
      <c r="W196" s="145">
        <f>V196*K196</f>
        <v>0</v>
      </c>
      <c r="X196" s="145">
        <v>0</v>
      </c>
      <c r="Y196" s="145">
        <f>X196*K196</f>
        <v>0</v>
      </c>
      <c r="Z196" s="145">
        <v>0</v>
      </c>
      <c r="AA196" s="146">
        <f>Z196*K196</f>
        <v>0</v>
      </c>
      <c r="AR196" s="18" t="s">
        <v>153</v>
      </c>
      <c r="AT196" s="18" t="s">
        <v>149</v>
      </c>
      <c r="AU196" s="18" t="s">
        <v>109</v>
      </c>
      <c r="AY196" s="18" t="s">
        <v>148</v>
      </c>
      <c r="BE196" s="147">
        <f>IF(U196="základní",N196,0)</f>
        <v>0</v>
      </c>
      <c r="BF196" s="147">
        <f>IF(U196="snížená",N196,0)</f>
        <v>0</v>
      </c>
      <c r="BG196" s="147">
        <f>IF(U196="zákl. přenesená",N196,0)</f>
        <v>0</v>
      </c>
      <c r="BH196" s="147">
        <f>IF(U196="sníž. přenesená",N196,0)</f>
        <v>0</v>
      </c>
      <c r="BI196" s="147">
        <f>IF(U196="nulová",N196,0)</f>
        <v>0</v>
      </c>
      <c r="BJ196" s="18" t="s">
        <v>24</v>
      </c>
      <c r="BK196" s="147">
        <f>ROUND(L196*K196,2)</f>
        <v>0</v>
      </c>
      <c r="BL196" s="18" t="s">
        <v>153</v>
      </c>
      <c r="BM196" s="18" t="s">
        <v>347</v>
      </c>
    </row>
    <row r="197" spans="2:65" s="9" customFormat="1" ht="22.35" customHeight="1">
      <c r="B197" s="127"/>
      <c r="C197" s="128"/>
      <c r="D197" s="137" t="s">
        <v>129</v>
      </c>
      <c r="E197" s="137"/>
      <c r="F197" s="137"/>
      <c r="G197" s="137"/>
      <c r="H197" s="137"/>
      <c r="I197" s="137"/>
      <c r="J197" s="137"/>
      <c r="K197" s="137"/>
      <c r="L197" s="137"/>
      <c r="M197" s="137"/>
      <c r="N197" s="215">
        <f>BK197</f>
        <v>0</v>
      </c>
      <c r="O197" s="216"/>
      <c r="P197" s="216"/>
      <c r="Q197" s="216"/>
      <c r="R197" s="130"/>
      <c r="T197" s="131"/>
      <c r="U197" s="128"/>
      <c r="V197" s="128"/>
      <c r="W197" s="132">
        <f>W198</f>
        <v>249.20165400000002</v>
      </c>
      <c r="X197" s="128"/>
      <c r="Y197" s="132">
        <f>Y198</f>
        <v>0</v>
      </c>
      <c r="Z197" s="128"/>
      <c r="AA197" s="133">
        <f>AA198</f>
        <v>0</v>
      </c>
      <c r="AR197" s="134" t="s">
        <v>24</v>
      </c>
      <c r="AT197" s="135" t="s">
        <v>84</v>
      </c>
      <c r="AU197" s="135" t="s">
        <v>109</v>
      </c>
      <c r="AY197" s="134" t="s">
        <v>148</v>
      </c>
      <c r="BK197" s="136">
        <f>BK198</f>
        <v>0</v>
      </c>
    </row>
    <row r="198" spans="2:65" s="1" customFormat="1" ht="22.5" customHeight="1">
      <c r="B198" s="138"/>
      <c r="C198" s="139" t="s">
        <v>348</v>
      </c>
      <c r="D198" s="139" t="s">
        <v>149</v>
      </c>
      <c r="E198" s="140" t="s">
        <v>349</v>
      </c>
      <c r="F198" s="205" t="s">
        <v>350</v>
      </c>
      <c r="G198" s="205"/>
      <c r="H198" s="205"/>
      <c r="I198" s="205"/>
      <c r="J198" s="141" t="s">
        <v>324</v>
      </c>
      <c r="K198" s="142">
        <v>737.28300000000002</v>
      </c>
      <c r="L198" s="206"/>
      <c r="M198" s="206"/>
      <c r="N198" s="206">
        <f>ROUND(L198*K198,2)</f>
        <v>0</v>
      </c>
      <c r="O198" s="206"/>
      <c r="P198" s="206"/>
      <c r="Q198" s="206"/>
      <c r="R198" s="143"/>
      <c r="T198" s="144" t="s">
        <v>5</v>
      </c>
      <c r="U198" s="41" t="s">
        <v>50</v>
      </c>
      <c r="V198" s="145">
        <v>0.33800000000000002</v>
      </c>
      <c r="W198" s="145">
        <f>V198*K198</f>
        <v>249.20165400000002</v>
      </c>
      <c r="X198" s="145">
        <v>0</v>
      </c>
      <c r="Y198" s="145">
        <f>X198*K198</f>
        <v>0</v>
      </c>
      <c r="Z198" s="145">
        <v>0</v>
      </c>
      <c r="AA198" s="146">
        <f>Z198*K198</f>
        <v>0</v>
      </c>
      <c r="AR198" s="18" t="s">
        <v>153</v>
      </c>
      <c r="AT198" s="18" t="s">
        <v>149</v>
      </c>
      <c r="AU198" s="18" t="s">
        <v>158</v>
      </c>
      <c r="AY198" s="18" t="s">
        <v>148</v>
      </c>
      <c r="BE198" s="147">
        <f>IF(U198="základní",N198,0)</f>
        <v>0</v>
      </c>
      <c r="BF198" s="147">
        <f>IF(U198="snížená",N198,0)</f>
        <v>0</v>
      </c>
      <c r="BG198" s="147">
        <f>IF(U198="zákl. přenesená",N198,0)</f>
        <v>0</v>
      </c>
      <c r="BH198" s="147">
        <f>IF(U198="sníž. přenesená",N198,0)</f>
        <v>0</v>
      </c>
      <c r="BI198" s="147">
        <f>IF(U198="nulová",N198,0)</f>
        <v>0</v>
      </c>
      <c r="BJ198" s="18" t="s">
        <v>24</v>
      </c>
      <c r="BK198" s="147">
        <f>ROUND(L198*K198,2)</f>
        <v>0</v>
      </c>
      <c r="BL198" s="18" t="s">
        <v>153</v>
      </c>
      <c r="BM198" s="18" t="s">
        <v>351</v>
      </c>
    </row>
    <row r="199" spans="2:65" s="9" customFormat="1" ht="29.85" customHeight="1">
      <c r="B199" s="127"/>
      <c r="C199" s="128"/>
      <c r="D199" s="137" t="s">
        <v>130</v>
      </c>
      <c r="E199" s="137"/>
      <c r="F199" s="137"/>
      <c r="G199" s="137"/>
      <c r="H199" s="137"/>
      <c r="I199" s="137"/>
      <c r="J199" s="137"/>
      <c r="K199" s="137"/>
      <c r="L199" s="137"/>
      <c r="M199" s="137"/>
      <c r="N199" s="215">
        <f>BK199</f>
        <v>0</v>
      </c>
      <c r="O199" s="216"/>
      <c r="P199" s="216"/>
      <c r="Q199" s="216"/>
      <c r="R199" s="130"/>
      <c r="T199" s="131"/>
      <c r="U199" s="128"/>
      <c r="V199" s="128"/>
      <c r="W199" s="132">
        <f>W200</f>
        <v>0</v>
      </c>
      <c r="X199" s="128"/>
      <c r="Y199" s="132">
        <f>Y200</f>
        <v>0</v>
      </c>
      <c r="Z199" s="128"/>
      <c r="AA199" s="133">
        <f>AA200</f>
        <v>0</v>
      </c>
      <c r="AR199" s="134" t="s">
        <v>24</v>
      </c>
      <c r="AT199" s="135" t="s">
        <v>84</v>
      </c>
      <c r="AU199" s="135" t="s">
        <v>24</v>
      </c>
      <c r="AY199" s="134" t="s">
        <v>148</v>
      </c>
      <c r="BK199" s="136">
        <f>BK200</f>
        <v>0</v>
      </c>
    </row>
    <row r="200" spans="2:65" s="1" customFormat="1" ht="44.25" customHeight="1">
      <c r="B200" s="138"/>
      <c r="C200" s="139" t="s">
        <v>352</v>
      </c>
      <c r="D200" s="139" t="s">
        <v>149</v>
      </c>
      <c r="E200" s="140" t="s">
        <v>353</v>
      </c>
      <c r="F200" s="205" t="s">
        <v>354</v>
      </c>
      <c r="G200" s="205"/>
      <c r="H200" s="205"/>
      <c r="I200" s="205"/>
      <c r="J200" s="141" t="s">
        <v>324</v>
      </c>
      <c r="K200" s="142">
        <v>318.19499999999999</v>
      </c>
      <c r="L200" s="206"/>
      <c r="M200" s="206"/>
      <c r="N200" s="206">
        <f>ROUND(L200*K200,2)</f>
        <v>0</v>
      </c>
      <c r="O200" s="206"/>
      <c r="P200" s="206"/>
      <c r="Q200" s="206"/>
      <c r="R200" s="143"/>
      <c r="T200" s="144" t="s">
        <v>5</v>
      </c>
      <c r="U200" s="41" t="s">
        <v>50</v>
      </c>
      <c r="V200" s="145">
        <v>0</v>
      </c>
      <c r="W200" s="145">
        <f>V200*K200</f>
        <v>0</v>
      </c>
      <c r="X200" s="145">
        <v>0</v>
      </c>
      <c r="Y200" s="145">
        <f>X200*K200</f>
        <v>0</v>
      </c>
      <c r="Z200" s="145">
        <v>0</v>
      </c>
      <c r="AA200" s="146">
        <f>Z200*K200</f>
        <v>0</v>
      </c>
      <c r="AR200" s="18" t="s">
        <v>153</v>
      </c>
      <c r="AT200" s="18" t="s">
        <v>149</v>
      </c>
      <c r="AU200" s="18" t="s">
        <v>109</v>
      </c>
      <c r="AY200" s="18" t="s">
        <v>148</v>
      </c>
      <c r="BE200" s="147">
        <f>IF(U200="základní",N200,0)</f>
        <v>0</v>
      </c>
      <c r="BF200" s="147">
        <f>IF(U200="snížená",N200,0)</f>
        <v>0</v>
      </c>
      <c r="BG200" s="147">
        <f>IF(U200="zákl. přenesená",N200,0)</f>
        <v>0</v>
      </c>
      <c r="BH200" s="147">
        <f>IF(U200="sníž. přenesená",N200,0)</f>
        <v>0</v>
      </c>
      <c r="BI200" s="147">
        <f>IF(U200="nulová",N200,0)</f>
        <v>0</v>
      </c>
      <c r="BJ200" s="18" t="s">
        <v>24</v>
      </c>
      <c r="BK200" s="147">
        <f>ROUND(L200*K200,2)</f>
        <v>0</v>
      </c>
      <c r="BL200" s="18" t="s">
        <v>153</v>
      </c>
      <c r="BM200" s="18" t="s">
        <v>355</v>
      </c>
    </row>
    <row r="201" spans="2:65" s="9" customFormat="1" ht="37.35" customHeight="1">
      <c r="B201" s="127"/>
      <c r="C201" s="128"/>
      <c r="D201" s="129" t="s">
        <v>131</v>
      </c>
      <c r="E201" s="129"/>
      <c r="F201" s="129"/>
      <c r="G201" s="129"/>
      <c r="H201" s="129"/>
      <c r="I201" s="129"/>
      <c r="J201" s="129"/>
      <c r="K201" s="129"/>
      <c r="L201" s="129"/>
      <c r="M201" s="129"/>
      <c r="N201" s="217">
        <f>BK201</f>
        <v>0</v>
      </c>
      <c r="O201" s="218"/>
      <c r="P201" s="218"/>
      <c r="Q201" s="218"/>
      <c r="R201" s="130"/>
      <c r="T201" s="131"/>
      <c r="U201" s="128"/>
      <c r="V201" s="128"/>
      <c r="W201" s="132">
        <f>W202</f>
        <v>0.73440000000000005</v>
      </c>
      <c r="X201" s="128"/>
      <c r="Y201" s="132">
        <f>Y202</f>
        <v>2.6438400000000002E-3</v>
      </c>
      <c r="Z201" s="128"/>
      <c r="AA201" s="133">
        <f>AA202</f>
        <v>0</v>
      </c>
      <c r="AR201" s="134" t="s">
        <v>109</v>
      </c>
      <c r="AT201" s="135" t="s">
        <v>84</v>
      </c>
      <c r="AU201" s="135" t="s">
        <v>85</v>
      </c>
      <c r="AY201" s="134" t="s">
        <v>148</v>
      </c>
      <c r="BK201" s="136">
        <f>BK202</f>
        <v>0</v>
      </c>
    </row>
    <row r="202" spans="2:65" s="9" customFormat="1" ht="19.95" customHeight="1">
      <c r="B202" s="127"/>
      <c r="C202" s="128"/>
      <c r="D202" s="137" t="s">
        <v>132</v>
      </c>
      <c r="E202" s="137"/>
      <c r="F202" s="137"/>
      <c r="G202" s="137"/>
      <c r="H202" s="137"/>
      <c r="I202" s="137"/>
      <c r="J202" s="137"/>
      <c r="K202" s="137"/>
      <c r="L202" s="137"/>
      <c r="M202" s="137"/>
      <c r="N202" s="213">
        <f>BK202</f>
        <v>0</v>
      </c>
      <c r="O202" s="214"/>
      <c r="P202" s="214"/>
      <c r="Q202" s="214"/>
      <c r="R202" s="130"/>
      <c r="T202" s="131"/>
      <c r="U202" s="128"/>
      <c r="V202" s="128"/>
      <c r="W202" s="132">
        <f>SUM(W203:W204)</f>
        <v>0.73440000000000005</v>
      </c>
      <c r="X202" s="128"/>
      <c r="Y202" s="132">
        <f>SUM(Y203:Y204)</f>
        <v>2.6438400000000002E-3</v>
      </c>
      <c r="Z202" s="128"/>
      <c r="AA202" s="133">
        <f>SUM(AA203:AA204)</f>
        <v>0</v>
      </c>
      <c r="AR202" s="134" t="s">
        <v>109</v>
      </c>
      <c r="AT202" s="135" t="s">
        <v>84</v>
      </c>
      <c r="AU202" s="135" t="s">
        <v>24</v>
      </c>
      <c r="AY202" s="134" t="s">
        <v>148</v>
      </c>
      <c r="BK202" s="136">
        <f>SUM(BK203:BK204)</f>
        <v>0</v>
      </c>
    </row>
    <row r="203" spans="2:65" s="1" customFormat="1" ht="44.25" customHeight="1">
      <c r="B203" s="138"/>
      <c r="C203" s="139" t="s">
        <v>356</v>
      </c>
      <c r="D203" s="139" t="s">
        <v>149</v>
      </c>
      <c r="E203" s="140" t="s">
        <v>357</v>
      </c>
      <c r="F203" s="205" t="s">
        <v>358</v>
      </c>
      <c r="G203" s="205"/>
      <c r="H203" s="205"/>
      <c r="I203" s="205"/>
      <c r="J203" s="141" t="s">
        <v>209</v>
      </c>
      <c r="K203" s="142">
        <v>3.6720000000000002</v>
      </c>
      <c r="L203" s="206"/>
      <c r="M203" s="206"/>
      <c r="N203" s="206">
        <f>ROUND(L203*K203,2)</f>
        <v>0</v>
      </c>
      <c r="O203" s="206"/>
      <c r="P203" s="206"/>
      <c r="Q203" s="206"/>
      <c r="R203" s="143"/>
      <c r="T203" s="144" t="s">
        <v>5</v>
      </c>
      <c r="U203" s="41" t="s">
        <v>50</v>
      </c>
      <c r="V203" s="145">
        <v>0.2</v>
      </c>
      <c r="W203" s="145">
        <f>V203*K203</f>
        <v>0.73440000000000005</v>
      </c>
      <c r="X203" s="145">
        <v>7.2000000000000005E-4</v>
      </c>
      <c r="Y203" s="145">
        <f>X203*K203</f>
        <v>2.6438400000000002E-3</v>
      </c>
      <c r="Z203" s="145">
        <v>0</v>
      </c>
      <c r="AA203" s="146">
        <f>Z203*K203</f>
        <v>0</v>
      </c>
      <c r="AR203" s="18" t="s">
        <v>225</v>
      </c>
      <c r="AT203" s="18" t="s">
        <v>149</v>
      </c>
      <c r="AU203" s="18" t="s">
        <v>109</v>
      </c>
      <c r="AY203" s="18" t="s">
        <v>148</v>
      </c>
      <c r="BE203" s="147">
        <f>IF(U203="základní",N203,0)</f>
        <v>0</v>
      </c>
      <c r="BF203" s="147">
        <f>IF(U203="snížená",N203,0)</f>
        <v>0</v>
      </c>
      <c r="BG203" s="147">
        <f>IF(U203="zákl. přenesená",N203,0)</f>
        <v>0</v>
      </c>
      <c r="BH203" s="147">
        <f>IF(U203="sníž. přenesená",N203,0)</f>
        <v>0</v>
      </c>
      <c r="BI203" s="147">
        <f>IF(U203="nulová",N203,0)</f>
        <v>0</v>
      </c>
      <c r="BJ203" s="18" t="s">
        <v>24</v>
      </c>
      <c r="BK203" s="147">
        <f>ROUND(L203*K203,2)</f>
        <v>0</v>
      </c>
      <c r="BL203" s="18" t="s">
        <v>225</v>
      </c>
      <c r="BM203" s="18" t="s">
        <v>359</v>
      </c>
    </row>
    <row r="204" spans="2:65" s="10" customFormat="1" ht="22.5" customHeight="1">
      <c r="B204" s="148"/>
      <c r="C204" s="149"/>
      <c r="D204" s="149"/>
      <c r="E204" s="150" t="s">
        <v>5</v>
      </c>
      <c r="F204" s="207" t="s">
        <v>360</v>
      </c>
      <c r="G204" s="208"/>
      <c r="H204" s="208"/>
      <c r="I204" s="208"/>
      <c r="J204" s="149"/>
      <c r="K204" s="151">
        <v>3.6720000000000002</v>
      </c>
      <c r="L204" s="149"/>
      <c r="M204" s="149"/>
      <c r="N204" s="149"/>
      <c r="O204" s="149"/>
      <c r="P204" s="149"/>
      <c r="Q204" s="149"/>
      <c r="R204" s="152"/>
      <c r="T204" s="161"/>
      <c r="U204" s="162"/>
      <c r="V204" s="162"/>
      <c r="W204" s="162"/>
      <c r="X204" s="162"/>
      <c r="Y204" s="162"/>
      <c r="Z204" s="162"/>
      <c r="AA204" s="163"/>
      <c r="AT204" s="155" t="s">
        <v>167</v>
      </c>
      <c r="AU204" s="155" t="s">
        <v>109</v>
      </c>
      <c r="AV204" s="10" t="s">
        <v>109</v>
      </c>
      <c r="AW204" s="10" t="s">
        <v>43</v>
      </c>
      <c r="AX204" s="10" t="s">
        <v>24</v>
      </c>
      <c r="AY204" s="155" t="s">
        <v>148</v>
      </c>
    </row>
    <row r="205" spans="2:65" s="1" customFormat="1" ht="6.9" customHeight="1">
      <c r="B205" s="56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8"/>
    </row>
  </sheetData>
  <mergeCells count="234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100:Q100"/>
    <mergeCell ref="L102:Q102"/>
    <mergeCell ref="C108:Q108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F127:I127"/>
    <mergeCell ref="L127:M127"/>
    <mergeCell ref="N127:Q127"/>
    <mergeCell ref="F128:I128"/>
    <mergeCell ref="F129:I129"/>
    <mergeCell ref="L129:M129"/>
    <mergeCell ref="N129:Q129"/>
    <mergeCell ref="F130:I130"/>
    <mergeCell ref="F131:I131"/>
    <mergeCell ref="L131:M131"/>
    <mergeCell ref="N131:Q131"/>
    <mergeCell ref="F132:I132"/>
    <mergeCell ref="F133:I133"/>
    <mergeCell ref="F134:I134"/>
    <mergeCell ref="L134:M134"/>
    <mergeCell ref="N134:Q134"/>
    <mergeCell ref="F135:I135"/>
    <mergeCell ref="F136:I136"/>
    <mergeCell ref="L136:M136"/>
    <mergeCell ref="N136:Q136"/>
    <mergeCell ref="F137:I137"/>
    <mergeCell ref="F138:I138"/>
    <mergeCell ref="F139:I139"/>
    <mergeCell ref="L139:M139"/>
    <mergeCell ref="N139:Q139"/>
    <mergeCell ref="F140:I140"/>
    <mergeCell ref="F141:I141"/>
    <mergeCell ref="F142:I142"/>
    <mergeCell ref="L142:M142"/>
    <mergeCell ref="N142:Q142"/>
    <mergeCell ref="F143:I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F148:I148"/>
    <mergeCell ref="L148:M148"/>
    <mergeCell ref="N148:Q148"/>
    <mergeCell ref="F149:I149"/>
    <mergeCell ref="L149:M149"/>
    <mergeCell ref="N149:Q149"/>
    <mergeCell ref="F150:I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5:I155"/>
    <mergeCell ref="L155:M155"/>
    <mergeCell ref="N155:Q155"/>
    <mergeCell ref="F156:I156"/>
    <mergeCell ref="L156:M156"/>
    <mergeCell ref="N156:Q156"/>
    <mergeCell ref="F157:I157"/>
    <mergeCell ref="F158:I158"/>
    <mergeCell ref="L158:M158"/>
    <mergeCell ref="N158:Q158"/>
    <mergeCell ref="F159:I159"/>
    <mergeCell ref="F160:I160"/>
    <mergeCell ref="L160:M160"/>
    <mergeCell ref="N160:Q160"/>
    <mergeCell ref="F161:I161"/>
    <mergeCell ref="L161:M161"/>
    <mergeCell ref="N161:Q161"/>
    <mergeCell ref="F162:I162"/>
    <mergeCell ref="F163:I163"/>
    <mergeCell ref="F164:I164"/>
    <mergeCell ref="L164:M164"/>
    <mergeCell ref="N164:Q164"/>
    <mergeCell ref="F165:I165"/>
    <mergeCell ref="F166:I166"/>
    <mergeCell ref="F168:I168"/>
    <mergeCell ref="L168:M168"/>
    <mergeCell ref="N168:Q168"/>
    <mergeCell ref="F169:I169"/>
    <mergeCell ref="F171:I171"/>
    <mergeCell ref="L171:M171"/>
    <mergeCell ref="N171:Q171"/>
    <mergeCell ref="F172:I172"/>
    <mergeCell ref="F173:I173"/>
    <mergeCell ref="L173:M173"/>
    <mergeCell ref="N173:Q173"/>
    <mergeCell ref="F174:I174"/>
    <mergeCell ref="F175:I175"/>
    <mergeCell ref="L175:M175"/>
    <mergeCell ref="N175:Q175"/>
    <mergeCell ref="F177:I177"/>
    <mergeCell ref="L177:M177"/>
    <mergeCell ref="N177:Q177"/>
    <mergeCell ref="F178:I178"/>
    <mergeCell ref="F179:I179"/>
    <mergeCell ref="L179:M179"/>
    <mergeCell ref="N179:Q179"/>
    <mergeCell ref="F180:I180"/>
    <mergeCell ref="F181:I181"/>
    <mergeCell ref="L181:M181"/>
    <mergeCell ref="N181:Q181"/>
    <mergeCell ref="F182:I182"/>
    <mergeCell ref="F183:I183"/>
    <mergeCell ref="L183:M183"/>
    <mergeCell ref="N183:Q183"/>
    <mergeCell ref="F184:I184"/>
    <mergeCell ref="F185:I185"/>
    <mergeCell ref="L185:M185"/>
    <mergeCell ref="N185:Q185"/>
    <mergeCell ref="F186:I186"/>
    <mergeCell ref="F187:I187"/>
    <mergeCell ref="L187:M187"/>
    <mergeCell ref="N187:Q187"/>
    <mergeCell ref="F188:I188"/>
    <mergeCell ref="F189:I189"/>
    <mergeCell ref="L189:M189"/>
    <mergeCell ref="N189:Q189"/>
    <mergeCell ref="F190:I190"/>
    <mergeCell ref="F191:I191"/>
    <mergeCell ref="L191:M191"/>
    <mergeCell ref="N191:Q191"/>
    <mergeCell ref="F192:I192"/>
    <mergeCell ref="L200:M200"/>
    <mergeCell ref="N200:Q200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H1:K1"/>
    <mergeCell ref="S2:AC2"/>
    <mergeCell ref="F203:I203"/>
    <mergeCell ref="L203:M203"/>
    <mergeCell ref="N203:Q203"/>
    <mergeCell ref="F204:I204"/>
    <mergeCell ref="N119:Q119"/>
    <mergeCell ref="N120:Q120"/>
    <mergeCell ref="N121:Q121"/>
    <mergeCell ref="N154:Q154"/>
    <mergeCell ref="N167:Q167"/>
    <mergeCell ref="N170:Q170"/>
    <mergeCell ref="N176:Q176"/>
    <mergeCell ref="N197:Q197"/>
    <mergeCell ref="N199:Q199"/>
    <mergeCell ref="N201:Q201"/>
    <mergeCell ref="N202:Q202"/>
    <mergeCell ref="F196:I196"/>
    <mergeCell ref="L196:M196"/>
    <mergeCell ref="N196:Q196"/>
    <mergeCell ref="F198:I198"/>
    <mergeCell ref="L198:M198"/>
    <mergeCell ref="N198:Q198"/>
    <mergeCell ref="F200:I200"/>
  </mergeCells>
  <hyperlinks>
    <hyperlink ref="F1:G1" location="C2" display="1) Krycí list rozpočtu"/>
    <hyperlink ref="H1:K1" location="C86" display="2) Rekapitulace rozpočtu"/>
    <hyperlink ref="L1" location="C118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0"/>
  <sheetViews>
    <sheetView showGridLines="0" workbookViewId="0">
      <pane ySplit="1" topLeftCell="A161" activePane="bottomLeft" state="frozen"/>
      <selection pane="bottomLeft" activeCell="L124" sqref="L124:M181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02"/>
      <c r="B1" s="12"/>
      <c r="C1" s="12"/>
      <c r="D1" s="13" t="s">
        <v>1</v>
      </c>
      <c r="E1" s="12"/>
      <c r="F1" s="14" t="s">
        <v>104</v>
      </c>
      <c r="G1" s="14"/>
      <c r="H1" s="204" t="s">
        <v>105</v>
      </c>
      <c r="I1" s="204"/>
      <c r="J1" s="204"/>
      <c r="K1" s="204"/>
      <c r="L1" s="14" t="s">
        <v>106</v>
      </c>
      <c r="M1" s="12"/>
      <c r="N1" s="12"/>
      <c r="O1" s="13" t="s">
        <v>107</v>
      </c>
      <c r="P1" s="12"/>
      <c r="Q1" s="12"/>
      <c r="R1" s="12"/>
      <c r="S1" s="14" t="s">
        <v>108</v>
      </c>
      <c r="T1" s="14"/>
      <c r="U1" s="102"/>
      <c r="V1" s="102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9" t="s">
        <v>7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S2" s="169" t="s">
        <v>8</v>
      </c>
      <c r="T2" s="170"/>
      <c r="U2" s="170"/>
      <c r="V2" s="170"/>
      <c r="W2" s="170"/>
      <c r="X2" s="170"/>
      <c r="Y2" s="170"/>
      <c r="Z2" s="170"/>
      <c r="AA2" s="170"/>
      <c r="AB2" s="170"/>
      <c r="AC2" s="170"/>
      <c r="AT2" s="18" t="s">
        <v>96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109</v>
      </c>
    </row>
    <row r="4" spans="1:66" ht="36.9" customHeight="1">
      <c r="B4" s="22"/>
      <c r="C4" s="192" t="s">
        <v>110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23"/>
      <c r="T4" s="24" t="s">
        <v>13</v>
      </c>
      <c r="AT4" s="18" t="s">
        <v>6</v>
      </c>
    </row>
    <row r="5" spans="1:66" ht="6.9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>
      <c r="B6" s="22"/>
      <c r="C6" s="25"/>
      <c r="D6" s="29" t="s">
        <v>17</v>
      </c>
      <c r="E6" s="25"/>
      <c r="F6" s="233" t="str">
        <f>'Rekapitulace stavby'!K6</f>
        <v>ZKT Bohunický potok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5"/>
      <c r="R6" s="23"/>
    </row>
    <row r="7" spans="1:66" s="1" customFormat="1" ht="32.85" customHeight="1">
      <c r="B7" s="32"/>
      <c r="C7" s="33"/>
      <c r="D7" s="28" t="s">
        <v>111</v>
      </c>
      <c r="E7" s="33"/>
      <c r="F7" s="202" t="s">
        <v>361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33"/>
      <c r="R7" s="34"/>
    </row>
    <row r="8" spans="1:66" s="1" customFormat="1" ht="14.4" customHeight="1">
      <c r="B8" s="32"/>
      <c r="C8" s="33"/>
      <c r="D8" s="29" t="s">
        <v>20</v>
      </c>
      <c r="E8" s="33"/>
      <c r="F8" s="27" t="s">
        <v>113</v>
      </c>
      <c r="G8" s="33"/>
      <c r="H8" s="33"/>
      <c r="I8" s="33"/>
      <c r="J8" s="33"/>
      <c r="K8" s="33"/>
      <c r="L8" s="33"/>
      <c r="M8" s="29" t="s">
        <v>22</v>
      </c>
      <c r="N8" s="33"/>
      <c r="O8" s="27" t="s">
        <v>114</v>
      </c>
      <c r="P8" s="33"/>
      <c r="Q8" s="33"/>
      <c r="R8" s="34"/>
    </row>
    <row r="9" spans="1:66" s="1" customFormat="1" ht="14.4" customHeight="1">
      <c r="B9" s="32"/>
      <c r="C9" s="33"/>
      <c r="D9" s="29" t="s">
        <v>25</v>
      </c>
      <c r="E9" s="33"/>
      <c r="F9" s="27" t="s">
        <v>115</v>
      </c>
      <c r="G9" s="33"/>
      <c r="H9" s="33"/>
      <c r="I9" s="33"/>
      <c r="J9" s="33"/>
      <c r="K9" s="33"/>
      <c r="L9" s="33"/>
      <c r="M9" s="29" t="s">
        <v>27</v>
      </c>
      <c r="N9" s="33"/>
      <c r="O9" s="235" t="str">
        <f>'Rekapitulace stavby'!AN8</f>
        <v>22. 5. 2019</v>
      </c>
      <c r="P9" s="235"/>
      <c r="Q9" s="33"/>
      <c r="R9" s="34"/>
    </row>
    <row r="10" spans="1:66" s="1" customFormat="1" ht="10.95" customHeight="1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4"/>
    </row>
    <row r="11" spans="1:66" s="1" customFormat="1" ht="14.4" customHeight="1">
      <c r="B11" s="32"/>
      <c r="C11" s="33"/>
      <c r="D11" s="29" t="s">
        <v>31</v>
      </c>
      <c r="E11" s="33"/>
      <c r="F11" s="33"/>
      <c r="G11" s="33"/>
      <c r="H11" s="33"/>
      <c r="I11" s="33"/>
      <c r="J11" s="33"/>
      <c r="K11" s="33"/>
      <c r="L11" s="33"/>
      <c r="M11" s="29" t="s">
        <v>32</v>
      </c>
      <c r="N11" s="33"/>
      <c r="O11" s="201" t="s">
        <v>33</v>
      </c>
      <c r="P11" s="201"/>
      <c r="Q11" s="33"/>
      <c r="R11" s="34"/>
    </row>
    <row r="12" spans="1:66" s="1" customFormat="1" ht="18" customHeight="1">
      <c r="B12" s="32"/>
      <c r="C12" s="33"/>
      <c r="D12" s="33"/>
      <c r="E12" s="27" t="s">
        <v>34</v>
      </c>
      <c r="F12" s="33"/>
      <c r="G12" s="33"/>
      <c r="H12" s="33"/>
      <c r="I12" s="33"/>
      <c r="J12" s="33"/>
      <c r="K12" s="33"/>
      <c r="L12" s="33"/>
      <c r="M12" s="29" t="s">
        <v>35</v>
      </c>
      <c r="N12" s="33"/>
      <c r="O12" s="201" t="s">
        <v>36</v>
      </c>
      <c r="P12" s="201"/>
      <c r="Q12" s="33"/>
      <c r="R12" s="34"/>
    </row>
    <row r="13" spans="1:66" s="1" customFormat="1" ht="6.9" customHeight="1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4"/>
    </row>
    <row r="14" spans="1:66" s="1" customFormat="1" ht="14.4" customHeight="1">
      <c r="B14" s="32"/>
      <c r="C14" s="33"/>
      <c r="D14" s="29" t="s">
        <v>37</v>
      </c>
      <c r="E14" s="33"/>
      <c r="F14" s="33"/>
      <c r="G14" s="33"/>
      <c r="H14" s="33"/>
      <c r="I14" s="33"/>
      <c r="J14" s="33"/>
      <c r="K14" s="33"/>
      <c r="L14" s="33"/>
      <c r="M14" s="29" t="s">
        <v>32</v>
      </c>
      <c r="N14" s="33"/>
      <c r="O14" s="201" t="str">
        <f>IF('Rekapitulace stavby'!AN13="","",'Rekapitulace stavby'!AN13)</f>
        <v/>
      </c>
      <c r="P14" s="201"/>
      <c r="Q14" s="33"/>
      <c r="R14" s="34"/>
    </row>
    <row r="15" spans="1:66" s="1" customFormat="1" ht="18" customHeight="1">
      <c r="B15" s="32"/>
      <c r="C15" s="33"/>
      <c r="D15" s="33"/>
      <c r="E15" s="27" t="str">
        <f>IF('Rekapitulace stavby'!E14="","",'Rekapitulace stavby'!E14)</f>
        <v xml:space="preserve"> </v>
      </c>
      <c r="F15" s="33"/>
      <c r="G15" s="33"/>
      <c r="H15" s="33"/>
      <c r="I15" s="33"/>
      <c r="J15" s="33"/>
      <c r="K15" s="33"/>
      <c r="L15" s="33"/>
      <c r="M15" s="29" t="s">
        <v>35</v>
      </c>
      <c r="N15" s="33"/>
      <c r="O15" s="201" t="str">
        <f>IF('Rekapitulace stavby'!AN14="","",'Rekapitulace stavby'!AN14)</f>
        <v/>
      </c>
      <c r="P15" s="201"/>
      <c r="Q15" s="33"/>
      <c r="R15" s="34"/>
    </row>
    <row r="16" spans="1:66" s="1" customFormat="1" ht="6.9" customHeight="1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</row>
    <row r="17" spans="2:18" s="1" customFormat="1" ht="14.4" customHeight="1">
      <c r="B17" s="32"/>
      <c r="C17" s="33"/>
      <c r="D17" s="29" t="s">
        <v>39</v>
      </c>
      <c r="E17" s="33"/>
      <c r="F17" s="33"/>
      <c r="G17" s="33"/>
      <c r="H17" s="33"/>
      <c r="I17" s="33"/>
      <c r="J17" s="33"/>
      <c r="K17" s="33"/>
      <c r="L17" s="33"/>
      <c r="M17" s="29" t="s">
        <v>32</v>
      </c>
      <c r="N17" s="33"/>
      <c r="O17" s="201" t="s">
        <v>40</v>
      </c>
      <c r="P17" s="201"/>
      <c r="Q17" s="33"/>
      <c r="R17" s="34"/>
    </row>
    <row r="18" spans="2:18" s="1" customFormat="1" ht="18" customHeight="1">
      <c r="B18" s="32"/>
      <c r="C18" s="33"/>
      <c r="D18" s="33"/>
      <c r="E18" s="27" t="s">
        <v>41</v>
      </c>
      <c r="F18" s="33"/>
      <c r="G18" s="33"/>
      <c r="H18" s="33"/>
      <c r="I18" s="33"/>
      <c r="J18" s="33"/>
      <c r="K18" s="33"/>
      <c r="L18" s="33"/>
      <c r="M18" s="29" t="s">
        <v>35</v>
      </c>
      <c r="N18" s="33"/>
      <c r="O18" s="201" t="s">
        <v>42</v>
      </c>
      <c r="P18" s="201"/>
      <c r="Q18" s="33"/>
      <c r="R18" s="34"/>
    </row>
    <row r="19" spans="2:18" s="1" customFormat="1" ht="6.9" customHeight="1"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</row>
    <row r="20" spans="2:18" s="1" customFormat="1" ht="14.4" customHeight="1">
      <c r="B20" s="32"/>
      <c r="C20" s="33"/>
      <c r="D20" s="29" t="s">
        <v>44</v>
      </c>
      <c r="E20" s="33"/>
      <c r="F20" s="33"/>
      <c r="G20" s="33"/>
      <c r="H20" s="33"/>
      <c r="I20" s="33"/>
      <c r="J20" s="33"/>
      <c r="K20" s="33"/>
      <c r="L20" s="33"/>
      <c r="M20" s="29" t="s">
        <v>32</v>
      </c>
      <c r="N20" s="33"/>
      <c r="O20" s="201" t="s">
        <v>40</v>
      </c>
      <c r="P20" s="201"/>
      <c r="Q20" s="33"/>
      <c r="R20" s="34"/>
    </row>
    <row r="21" spans="2:18" s="1" customFormat="1" ht="18" customHeight="1">
      <c r="B21" s="32"/>
      <c r="C21" s="33"/>
      <c r="D21" s="33"/>
      <c r="E21" s="27" t="s">
        <v>41</v>
      </c>
      <c r="F21" s="33"/>
      <c r="G21" s="33"/>
      <c r="H21" s="33"/>
      <c r="I21" s="33"/>
      <c r="J21" s="33"/>
      <c r="K21" s="33"/>
      <c r="L21" s="33"/>
      <c r="M21" s="29" t="s">
        <v>35</v>
      </c>
      <c r="N21" s="33"/>
      <c r="O21" s="201" t="s">
        <v>42</v>
      </c>
      <c r="P21" s="201"/>
      <c r="Q21" s="33"/>
      <c r="R21" s="34"/>
    </row>
    <row r="22" spans="2:18" s="1" customFormat="1" ht="6.9" customHeight="1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4"/>
    </row>
    <row r="23" spans="2:18" s="1" customFormat="1" ht="14.4" customHeight="1">
      <c r="B23" s="32"/>
      <c r="C23" s="33"/>
      <c r="D23" s="29" t="s">
        <v>45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</row>
    <row r="24" spans="2:18" s="1" customFormat="1" ht="22.5" customHeight="1">
      <c r="B24" s="32"/>
      <c r="C24" s="33"/>
      <c r="D24" s="33"/>
      <c r="E24" s="203" t="s">
        <v>5</v>
      </c>
      <c r="F24" s="203"/>
      <c r="G24" s="203"/>
      <c r="H24" s="203"/>
      <c r="I24" s="203"/>
      <c r="J24" s="203"/>
      <c r="K24" s="203"/>
      <c r="L24" s="203"/>
      <c r="M24" s="33"/>
      <c r="N24" s="33"/>
      <c r="O24" s="33"/>
      <c r="P24" s="33"/>
      <c r="Q24" s="33"/>
      <c r="R24" s="34"/>
    </row>
    <row r="25" spans="2:18" s="1" customFormat="1" ht="6.9" customHeight="1"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6.9" customHeight="1">
      <c r="B26" s="32"/>
      <c r="C26" s="33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33"/>
      <c r="R26" s="34"/>
    </row>
    <row r="27" spans="2:18" s="1" customFormat="1" ht="14.4" customHeight="1">
      <c r="B27" s="32"/>
      <c r="C27" s="33"/>
      <c r="D27" s="103" t="s">
        <v>116</v>
      </c>
      <c r="E27" s="33"/>
      <c r="F27" s="33"/>
      <c r="G27" s="33"/>
      <c r="H27" s="33"/>
      <c r="I27" s="33"/>
      <c r="J27" s="33"/>
      <c r="K27" s="33"/>
      <c r="L27" s="33"/>
      <c r="M27" s="178">
        <f>N88</f>
        <v>0</v>
      </c>
      <c r="N27" s="178"/>
      <c r="O27" s="178"/>
      <c r="P27" s="178"/>
      <c r="Q27" s="33"/>
      <c r="R27" s="34"/>
    </row>
    <row r="28" spans="2:18" s="1" customFormat="1" ht="14.4" customHeight="1">
      <c r="B28" s="32"/>
      <c r="C28" s="33"/>
      <c r="D28" s="31" t="s">
        <v>117</v>
      </c>
      <c r="E28" s="33"/>
      <c r="F28" s="33"/>
      <c r="G28" s="33"/>
      <c r="H28" s="33"/>
      <c r="I28" s="33"/>
      <c r="J28" s="33"/>
      <c r="K28" s="33"/>
      <c r="L28" s="33"/>
      <c r="M28" s="178">
        <f>N102</f>
        <v>0</v>
      </c>
      <c r="N28" s="178"/>
      <c r="O28" s="178"/>
      <c r="P28" s="178"/>
      <c r="Q28" s="33"/>
      <c r="R28" s="34"/>
    </row>
    <row r="29" spans="2:18" s="1" customFormat="1" ht="6.9" customHeight="1"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4"/>
    </row>
    <row r="30" spans="2:18" s="1" customFormat="1" ht="25.35" customHeight="1">
      <c r="B30" s="32"/>
      <c r="C30" s="33"/>
      <c r="D30" s="104" t="s">
        <v>48</v>
      </c>
      <c r="E30" s="33"/>
      <c r="F30" s="33"/>
      <c r="G30" s="33"/>
      <c r="H30" s="33"/>
      <c r="I30" s="33"/>
      <c r="J30" s="33"/>
      <c r="K30" s="33"/>
      <c r="L30" s="33"/>
      <c r="M30" s="242">
        <f>ROUND(M27+M28,2)</f>
        <v>0</v>
      </c>
      <c r="N30" s="232"/>
      <c r="O30" s="232"/>
      <c r="P30" s="232"/>
      <c r="Q30" s="33"/>
      <c r="R30" s="34"/>
    </row>
    <row r="31" spans="2:18" s="1" customFormat="1" ht="6.9" customHeight="1">
      <c r="B31" s="32"/>
      <c r="C31" s="33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33"/>
      <c r="R31" s="34"/>
    </row>
    <row r="32" spans="2:18" s="1" customFormat="1" ht="14.4" customHeight="1">
      <c r="B32" s="32"/>
      <c r="C32" s="33"/>
      <c r="D32" s="39" t="s">
        <v>49</v>
      </c>
      <c r="E32" s="39" t="s">
        <v>50</v>
      </c>
      <c r="F32" s="40">
        <v>0.21</v>
      </c>
      <c r="G32" s="105" t="s">
        <v>51</v>
      </c>
      <c r="H32" s="239">
        <f>ROUND((SUM(BE102:BE103)+SUM(BE121:BE179)), 2)</f>
        <v>0</v>
      </c>
      <c r="I32" s="232"/>
      <c r="J32" s="232"/>
      <c r="K32" s="33"/>
      <c r="L32" s="33"/>
      <c r="M32" s="239">
        <f>ROUND(ROUND((SUM(BE102:BE103)+SUM(BE121:BE179)), 2)*F32, 2)</f>
        <v>0</v>
      </c>
      <c r="N32" s="232"/>
      <c r="O32" s="232"/>
      <c r="P32" s="232"/>
      <c r="Q32" s="33"/>
      <c r="R32" s="34"/>
    </row>
    <row r="33" spans="2:18" s="1" customFormat="1" ht="14.4" customHeight="1">
      <c r="B33" s="32"/>
      <c r="C33" s="33"/>
      <c r="D33" s="33"/>
      <c r="E33" s="39" t="s">
        <v>52</v>
      </c>
      <c r="F33" s="40">
        <v>0.15</v>
      </c>
      <c r="G33" s="105" t="s">
        <v>51</v>
      </c>
      <c r="H33" s="239">
        <f>ROUND((SUM(BF102:BF103)+SUM(BF121:BF179)), 2)</f>
        <v>0</v>
      </c>
      <c r="I33" s="232"/>
      <c r="J33" s="232"/>
      <c r="K33" s="33"/>
      <c r="L33" s="33"/>
      <c r="M33" s="239">
        <f>ROUND(ROUND((SUM(BF102:BF103)+SUM(BF121:BF179)), 2)*F33, 2)</f>
        <v>0</v>
      </c>
      <c r="N33" s="232"/>
      <c r="O33" s="232"/>
      <c r="P33" s="232"/>
      <c r="Q33" s="33"/>
      <c r="R33" s="34"/>
    </row>
    <row r="34" spans="2:18" s="1" customFormat="1" ht="14.4" hidden="1" customHeight="1">
      <c r="B34" s="32"/>
      <c r="C34" s="33"/>
      <c r="D34" s="33"/>
      <c r="E34" s="39" t="s">
        <v>53</v>
      </c>
      <c r="F34" s="40">
        <v>0.21</v>
      </c>
      <c r="G34" s="105" t="s">
        <v>51</v>
      </c>
      <c r="H34" s="239">
        <f>ROUND((SUM(BG102:BG103)+SUM(BG121:BG179)), 2)</f>
        <v>0</v>
      </c>
      <c r="I34" s="232"/>
      <c r="J34" s="232"/>
      <c r="K34" s="33"/>
      <c r="L34" s="33"/>
      <c r="M34" s="239">
        <v>0</v>
      </c>
      <c r="N34" s="232"/>
      <c r="O34" s="232"/>
      <c r="P34" s="232"/>
      <c r="Q34" s="33"/>
      <c r="R34" s="34"/>
    </row>
    <row r="35" spans="2:18" s="1" customFormat="1" ht="14.4" hidden="1" customHeight="1">
      <c r="B35" s="32"/>
      <c r="C35" s="33"/>
      <c r="D35" s="33"/>
      <c r="E35" s="39" t="s">
        <v>54</v>
      </c>
      <c r="F35" s="40">
        <v>0.15</v>
      </c>
      <c r="G35" s="105" t="s">
        <v>51</v>
      </c>
      <c r="H35" s="239">
        <f>ROUND((SUM(BH102:BH103)+SUM(BH121:BH179)), 2)</f>
        <v>0</v>
      </c>
      <c r="I35" s="232"/>
      <c r="J35" s="232"/>
      <c r="K35" s="33"/>
      <c r="L35" s="33"/>
      <c r="M35" s="239">
        <v>0</v>
      </c>
      <c r="N35" s="232"/>
      <c r="O35" s="232"/>
      <c r="P35" s="232"/>
      <c r="Q35" s="33"/>
      <c r="R35" s="34"/>
    </row>
    <row r="36" spans="2:18" s="1" customFormat="1" ht="14.4" hidden="1" customHeight="1">
      <c r="B36" s="32"/>
      <c r="C36" s="33"/>
      <c r="D36" s="33"/>
      <c r="E36" s="39" t="s">
        <v>55</v>
      </c>
      <c r="F36" s="40">
        <v>0</v>
      </c>
      <c r="G36" s="105" t="s">
        <v>51</v>
      </c>
      <c r="H36" s="239">
        <f>ROUND((SUM(BI102:BI103)+SUM(BI121:BI179)), 2)</f>
        <v>0</v>
      </c>
      <c r="I36" s="232"/>
      <c r="J36" s="232"/>
      <c r="K36" s="33"/>
      <c r="L36" s="33"/>
      <c r="M36" s="239">
        <v>0</v>
      </c>
      <c r="N36" s="232"/>
      <c r="O36" s="232"/>
      <c r="P36" s="232"/>
      <c r="Q36" s="33"/>
      <c r="R36" s="34"/>
    </row>
    <row r="37" spans="2:18" s="1" customFormat="1" ht="6.9" customHeight="1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/>
    </row>
    <row r="38" spans="2:18" s="1" customFormat="1" ht="25.35" customHeight="1">
      <c r="B38" s="32"/>
      <c r="C38" s="101"/>
      <c r="D38" s="106" t="s">
        <v>56</v>
      </c>
      <c r="E38" s="72"/>
      <c r="F38" s="72"/>
      <c r="G38" s="107" t="s">
        <v>57</v>
      </c>
      <c r="H38" s="108" t="s">
        <v>58</v>
      </c>
      <c r="I38" s="72"/>
      <c r="J38" s="72"/>
      <c r="K38" s="72"/>
      <c r="L38" s="240">
        <f>SUM(M30:M36)</f>
        <v>0</v>
      </c>
      <c r="M38" s="240"/>
      <c r="N38" s="240"/>
      <c r="O38" s="240"/>
      <c r="P38" s="241"/>
      <c r="Q38" s="101"/>
      <c r="R38" s="34"/>
    </row>
    <row r="39" spans="2:18" s="1" customFormat="1" ht="14.4" customHeight="1"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4"/>
    </row>
    <row r="40" spans="2:18" s="1" customFormat="1" ht="14.4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4"/>
    </row>
    <row r="41" spans="2:18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4.4">
      <c r="B50" s="32"/>
      <c r="C50" s="33"/>
      <c r="D50" s="47" t="s">
        <v>59</v>
      </c>
      <c r="E50" s="48"/>
      <c r="F50" s="48"/>
      <c r="G50" s="48"/>
      <c r="H50" s="49"/>
      <c r="I50" s="33"/>
      <c r="J50" s="47" t="s">
        <v>60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2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3"/>
    </row>
    <row r="52" spans="2:18">
      <c r="B52" s="22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3"/>
    </row>
    <row r="53" spans="2:18">
      <c r="B53" s="22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3"/>
    </row>
    <row r="54" spans="2:18">
      <c r="B54" s="22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3"/>
    </row>
    <row r="55" spans="2:18">
      <c r="B55" s="22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3"/>
    </row>
    <row r="56" spans="2:18">
      <c r="B56" s="22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3"/>
    </row>
    <row r="57" spans="2:18">
      <c r="B57" s="22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3"/>
    </row>
    <row r="58" spans="2:18">
      <c r="B58" s="22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3"/>
    </row>
    <row r="59" spans="2:18" s="1" customFormat="1" ht="14.4">
      <c r="B59" s="32"/>
      <c r="C59" s="33"/>
      <c r="D59" s="52" t="s">
        <v>61</v>
      </c>
      <c r="E59" s="53"/>
      <c r="F59" s="53"/>
      <c r="G59" s="54" t="s">
        <v>62</v>
      </c>
      <c r="H59" s="55"/>
      <c r="I59" s="33"/>
      <c r="J59" s="52" t="s">
        <v>61</v>
      </c>
      <c r="K59" s="53"/>
      <c r="L59" s="53"/>
      <c r="M59" s="53"/>
      <c r="N59" s="54" t="s">
        <v>62</v>
      </c>
      <c r="O59" s="53"/>
      <c r="P59" s="55"/>
      <c r="Q59" s="33"/>
      <c r="R59" s="34"/>
    </row>
    <row r="60" spans="2:18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4.4">
      <c r="B61" s="32"/>
      <c r="C61" s="33"/>
      <c r="D61" s="47" t="s">
        <v>63</v>
      </c>
      <c r="E61" s="48"/>
      <c r="F61" s="48"/>
      <c r="G61" s="48"/>
      <c r="H61" s="49"/>
      <c r="I61" s="33"/>
      <c r="J61" s="47" t="s">
        <v>64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2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3"/>
    </row>
    <row r="63" spans="2:18">
      <c r="B63" s="22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3"/>
    </row>
    <row r="64" spans="2:18">
      <c r="B64" s="22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3"/>
    </row>
    <row r="65" spans="2:18">
      <c r="B65" s="22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3"/>
    </row>
    <row r="66" spans="2:18">
      <c r="B66" s="22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3"/>
    </row>
    <row r="67" spans="2:18">
      <c r="B67" s="22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3"/>
    </row>
    <row r="68" spans="2:18">
      <c r="B68" s="22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3"/>
    </row>
    <row r="69" spans="2:18">
      <c r="B69" s="22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3"/>
    </row>
    <row r="70" spans="2:18" s="1" customFormat="1" ht="14.4">
      <c r="B70" s="32"/>
      <c r="C70" s="33"/>
      <c r="D70" s="52" t="s">
        <v>61</v>
      </c>
      <c r="E70" s="53"/>
      <c r="F70" s="53"/>
      <c r="G70" s="54" t="s">
        <v>62</v>
      </c>
      <c r="H70" s="55"/>
      <c r="I70" s="33"/>
      <c r="J70" s="52" t="s">
        <v>61</v>
      </c>
      <c r="K70" s="53"/>
      <c r="L70" s="53"/>
      <c r="M70" s="53"/>
      <c r="N70" s="54" t="s">
        <v>62</v>
      </c>
      <c r="O70" s="53"/>
      <c r="P70" s="55"/>
      <c r="Q70" s="33"/>
      <c r="R70" s="34"/>
    </row>
    <row r="71" spans="2:18" s="1" customFormat="1" ht="14.4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" customHeight="1">
      <c r="B76" s="32"/>
      <c r="C76" s="192" t="s">
        <v>118</v>
      </c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3"/>
      <c r="O76" s="193"/>
      <c r="P76" s="193"/>
      <c r="Q76" s="193"/>
      <c r="R76" s="34"/>
    </row>
    <row r="77" spans="2:18" s="1" customFormat="1" ht="6.9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33" t="str">
        <f>F6</f>
        <v>ZKT Bohunický potok</v>
      </c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33"/>
      <c r="R78" s="34"/>
    </row>
    <row r="79" spans="2:18" s="1" customFormat="1" ht="36.9" customHeight="1">
      <c r="B79" s="32"/>
      <c r="C79" s="66" t="s">
        <v>111</v>
      </c>
      <c r="D79" s="33"/>
      <c r="E79" s="33"/>
      <c r="F79" s="194" t="str">
        <f>F7</f>
        <v>SO 02 - SO 02 Lávky-komunikace</v>
      </c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33"/>
      <c r="R79" s="34"/>
    </row>
    <row r="80" spans="2:18" s="1" customFormat="1" ht="6.9" customHeight="1">
      <c r="B80" s="3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4"/>
    </row>
    <row r="81" spans="2:47" s="1" customFormat="1" ht="18" customHeight="1">
      <c r="B81" s="32"/>
      <c r="C81" s="29" t="s">
        <v>25</v>
      </c>
      <c r="D81" s="33"/>
      <c r="E81" s="33"/>
      <c r="F81" s="27" t="str">
        <f>F9</f>
        <v>k.ú.Bohunice nad Vltavou</v>
      </c>
      <c r="G81" s="33"/>
      <c r="H81" s="33"/>
      <c r="I81" s="33"/>
      <c r="J81" s="33"/>
      <c r="K81" s="29" t="s">
        <v>27</v>
      </c>
      <c r="L81" s="33"/>
      <c r="M81" s="235" t="str">
        <f>IF(O9="","",O9)</f>
        <v>22. 5. 2019</v>
      </c>
      <c r="N81" s="235"/>
      <c r="O81" s="235"/>
      <c r="P81" s="235"/>
      <c r="Q81" s="33"/>
      <c r="R81" s="34"/>
    </row>
    <row r="82" spans="2:47" s="1" customFormat="1" ht="6.9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3.2">
      <c r="B83" s="32"/>
      <c r="C83" s="29" t="s">
        <v>31</v>
      </c>
      <c r="D83" s="33"/>
      <c r="E83" s="33"/>
      <c r="F83" s="27" t="str">
        <f>E12</f>
        <v>Povodí Vltavy, s.p.</v>
      </c>
      <c r="G83" s="33"/>
      <c r="H83" s="33"/>
      <c r="I83" s="33"/>
      <c r="J83" s="33"/>
      <c r="K83" s="29" t="s">
        <v>39</v>
      </c>
      <c r="L83" s="33"/>
      <c r="M83" s="201" t="str">
        <f>E18</f>
        <v>Ing.Václav Kocourek</v>
      </c>
      <c r="N83" s="201"/>
      <c r="O83" s="201"/>
      <c r="P83" s="201"/>
      <c r="Q83" s="201"/>
      <c r="R83" s="34"/>
    </row>
    <row r="84" spans="2:47" s="1" customFormat="1" ht="14.4" customHeight="1">
      <c r="B84" s="32"/>
      <c r="C84" s="29" t="s">
        <v>37</v>
      </c>
      <c r="D84" s="33"/>
      <c r="E84" s="33"/>
      <c r="F84" s="27" t="str">
        <f>IF(E15="","",E15)</f>
        <v xml:space="preserve"> </v>
      </c>
      <c r="G84" s="33"/>
      <c r="H84" s="33"/>
      <c r="I84" s="33"/>
      <c r="J84" s="33"/>
      <c r="K84" s="29" t="s">
        <v>44</v>
      </c>
      <c r="L84" s="33"/>
      <c r="M84" s="201" t="str">
        <f>E21</f>
        <v>Ing.Václav Kocourek</v>
      </c>
      <c r="N84" s="201"/>
      <c r="O84" s="201"/>
      <c r="P84" s="201"/>
      <c r="Q84" s="201"/>
      <c r="R84" s="34"/>
    </row>
    <row r="85" spans="2:47" s="1" customFormat="1" ht="10.35" customHeight="1">
      <c r="B85" s="3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4"/>
    </row>
    <row r="86" spans="2:47" s="1" customFormat="1" ht="29.25" customHeight="1">
      <c r="B86" s="32"/>
      <c r="C86" s="237" t="s">
        <v>119</v>
      </c>
      <c r="D86" s="238"/>
      <c r="E86" s="238"/>
      <c r="F86" s="238"/>
      <c r="G86" s="238"/>
      <c r="H86" s="101"/>
      <c r="I86" s="101"/>
      <c r="J86" s="101"/>
      <c r="K86" s="101"/>
      <c r="L86" s="101"/>
      <c r="M86" s="101"/>
      <c r="N86" s="237" t="s">
        <v>120</v>
      </c>
      <c r="O86" s="238"/>
      <c r="P86" s="238"/>
      <c r="Q86" s="238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109" t="s">
        <v>121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167">
        <f>N121</f>
        <v>0</v>
      </c>
      <c r="O88" s="230"/>
      <c r="P88" s="230"/>
      <c r="Q88" s="230"/>
      <c r="R88" s="34"/>
      <c r="AU88" s="18" t="s">
        <v>122</v>
      </c>
    </row>
    <row r="89" spans="2:47" s="6" customFormat="1" ht="24.9" customHeight="1">
      <c r="B89" s="110"/>
      <c r="C89" s="111"/>
      <c r="D89" s="112" t="s">
        <v>123</v>
      </c>
      <c r="E89" s="111"/>
      <c r="F89" s="111"/>
      <c r="G89" s="111"/>
      <c r="H89" s="111"/>
      <c r="I89" s="111"/>
      <c r="J89" s="111"/>
      <c r="K89" s="111"/>
      <c r="L89" s="111"/>
      <c r="M89" s="111"/>
      <c r="N89" s="212">
        <f>N122</f>
        <v>0</v>
      </c>
      <c r="O89" s="236"/>
      <c r="P89" s="236"/>
      <c r="Q89" s="236"/>
      <c r="R89" s="113"/>
    </row>
    <row r="90" spans="2:47" s="7" customFormat="1" ht="19.95" customHeight="1">
      <c r="B90" s="114"/>
      <c r="C90" s="115"/>
      <c r="D90" s="116" t="s">
        <v>124</v>
      </c>
      <c r="E90" s="115"/>
      <c r="F90" s="115"/>
      <c r="G90" s="115"/>
      <c r="H90" s="115"/>
      <c r="I90" s="115"/>
      <c r="J90" s="115"/>
      <c r="K90" s="115"/>
      <c r="L90" s="115"/>
      <c r="M90" s="115"/>
      <c r="N90" s="228">
        <f>N123</f>
        <v>0</v>
      </c>
      <c r="O90" s="229"/>
      <c r="P90" s="229"/>
      <c r="Q90" s="229"/>
      <c r="R90" s="117"/>
    </row>
    <row r="91" spans="2:47" s="7" customFormat="1" ht="19.95" customHeight="1">
      <c r="B91" s="114"/>
      <c r="C91" s="115"/>
      <c r="D91" s="116" t="s">
        <v>125</v>
      </c>
      <c r="E91" s="115"/>
      <c r="F91" s="115"/>
      <c r="G91" s="115"/>
      <c r="H91" s="115"/>
      <c r="I91" s="115"/>
      <c r="J91" s="115"/>
      <c r="K91" s="115"/>
      <c r="L91" s="115"/>
      <c r="M91" s="115"/>
      <c r="N91" s="228">
        <f>N126</f>
        <v>0</v>
      </c>
      <c r="O91" s="229"/>
      <c r="P91" s="229"/>
      <c r="Q91" s="229"/>
      <c r="R91" s="117"/>
    </row>
    <row r="92" spans="2:47" s="7" customFormat="1" ht="19.95" customHeight="1">
      <c r="B92" s="114"/>
      <c r="C92" s="115"/>
      <c r="D92" s="116" t="s">
        <v>126</v>
      </c>
      <c r="E92" s="115"/>
      <c r="F92" s="115"/>
      <c r="G92" s="115"/>
      <c r="H92" s="115"/>
      <c r="I92" s="115"/>
      <c r="J92" s="115"/>
      <c r="K92" s="115"/>
      <c r="L92" s="115"/>
      <c r="M92" s="115"/>
      <c r="N92" s="228">
        <f>N134</f>
        <v>0</v>
      </c>
      <c r="O92" s="229"/>
      <c r="P92" s="229"/>
      <c r="Q92" s="229"/>
      <c r="R92" s="117"/>
    </row>
    <row r="93" spans="2:47" s="7" customFormat="1" ht="19.95" customHeight="1">
      <c r="B93" s="114"/>
      <c r="C93" s="115"/>
      <c r="D93" s="116" t="s">
        <v>127</v>
      </c>
      <c r="E93" s="115"/>
      <c r="F93" s="115"/>
      <c r="G93" s="115"/>
      <c r="H93" s="115"/>
      <c r="I93" s="115"/>
      <c r="J93" s="115"/>
      <c r="K93" s="115"/>
      <c r="L93" s="115"/>
      <c r="M93" s="115"/>
      <c r="N93" s="228">
        <f>N140</f>
        <v>0</v>
      </c>
      <c r="O93" s="229"/>
      <c r="P93" s="229"/>
      <c r="Q93" s="229"/>
      <c r="R93" s="117"/>
    </row>
    <row r="94" spans="2:47" s="7" customFormat="1" ht="19.95" customHeight="1">
      <c r="B94" s="114"/>
      <c r="C94" s="115"/>
      <c r="D94" s="116" t="s">
        <v>362</v>
      </c>
      <c r="E94" s="115"/>
      <c r="F94" s="115"/>
      <c r="G94" s="115"/>
      <c r="H94" s="115"/>
      <c r="I94" s="115"/>
      <c r="J94" s="115"/>
      <c r="K94" s="115"/>
      <c r="L94" s="115"/>
      <c r="M94" s="115"/>
      <c r="N94" s="228">
        <f>N154</f>
        <v>0</v>
      </c>
      <c r="O94" s="229"/>
      <c r="P94" s="229"/>
      <c r="Q94" s="229"/>
      <c r="R94" s="117"/>
    </row>
    <row r="95" spans="2:47" s="7" customFormat="1" ht="19.95" customHeight="1">
      <c r="B95" s="114"/>
      <c r="C95" s="115"/>
      <c r="D95" s="116" t="s">
        <v>363</v>
      </c>
      <c r="E95" s="115"/>
      <c r="F95" s="115"/>
      <c r="G95" s="115"/>
      <c r="H95" s="115"/>
      <c r="I95" s="115"/>
      <c r="J95" s="115"/>
      <c r="K95" s="115"/>
      <c r="L95" s="115"/>
      <c r="M95" s="115"/>
      <c r="N95" s="228">
        <f>N159</f>
        <v>0</v>
      </c>
      <c r="O95" s="229"/>
      <c r="P95" s="229"/>
      <c r="Q95" s="229"/>
      <c r="R95" s="117"/>
    </row>
    <row r="96" spans="2:47" s="7" customFormat="1" ht="19.95" customHeight="1">
      <c r="B96" s="114"/>
      <c r="C96" s="115"/>
      <c r="D96" s="116" t="s">
        <v>130</v>
      </c>
      <c r="E96" s="115"/>
      <c r="F96" s="115"/>
      <c r="G96" s="115"/>
      <c r="H96" s="115"/>
      <c r="I96" s="115"/>
      <c r="J96" s="115"/>
      <c r="K96" s="115"/>
      <c r="L96" s="115"/>
      <c r="M96" s="115"/>
      <c r="N96" s="228">
        <f>N163</f>
        <v>0</v>
      </c>
      <c r="O96" s="229"/>
      <c r="P96" s="229"/>
      <c r="Q96" s="229"/>
      <c r="R96" s="117"/>
    </row>
    <row r="97" spans="2:21" s="7" customFormat="1" ht="19.95" customHeight="1">
      <c r="B97" s="114"/>
      <c r="C97" s="115"/>
      <c r="D97" s="116" t="s">
        <v>364</v>
      </c>
      <c r="E97" s="115"/>
      <c r="F97" s="115"/>
      <c r="G97" s="115"/>
      <c r="H97" s="115"/>
      <c r="I97" s="115"/>
      <c r="J97" s="115"/>
      <c r="K97" s="115"/>
      <c r="L97" s="115"/>
      <c r="M97" s="115"/>
      <c r="N97" s="228">
        <f>N165</f>
        <v>0</v>
      </c>
      <c r="O97" s="229"/>
      <c r="P97" s="229"/>
      <c r="Q97" s="229"/>
      <c r="R97" s="117"/>
    </row>
    <row r="98" spans="2:21" s="6" customFormat="1" ht="24.9" customHeight="1">
      <c r="B98" s="110"/>
      <c r="C98" s="111"/>
      <c r="D98" s="112" t="s">
        <v>131</v>
      </c>
      <c r="E98" s="111"/>
      <c r="F98" s="111"/>
      <c r="G98" s="111"/>
      <c r="H98" s="111"/>
      <c r="I98" s="111"/>
      <c r="J98" s="111"/>
      <c r="K98" s="111"/>
      <c r="L98" s="111"/>
      <c r="M98" s="111"/>
      <c r="N98" s="212">
        <f>N167</f>
        <v>0</v>
      </c>
      <c r="O98" s="236"/>
      <c r="P98" s="236"/>
      <c r="Q98" s="236"/>
      <c r="R98" s="113"/>
    </row>
    <row r="99" spans="2:21" s="7" customFormat="1" ht="19.95" customHeight="1">
      <c r="B99" s="114"/>
      <c r="C99" s="115"/>
      <c r="D99" s="116" t="s">
        <v>365</v>
      </c>
      <c r="E99" s="115"/>
      <c r="F99" s="115"/>
      <c r="G99" s="115"/>
      <c r="H99" s="115"/>
      <c r="I99" s="115"/>
      <c r="J99" s="115"/>
      <c r="K99" s="115"/>
      <c r="L99" s="115"/>
      <c r="M99" s="115"/>
      <c r="N99" s="228">
        <f>N168</f>
        <v>0</v>
      </c>
      <c r="O99" s="229"/>
      <c r="P99" s="229"/>
      <c r="Q99" s="229"/>
      <c r="R99" s="117"/>
    </row>
    <row r="100" spans="2:21" s="7" customFormat="1" ht="19.95" customHeight="1">
      <c r="B100" s="114"/>
      <c r="C100" s="115"/>
      <c r="D100" s="116" t="s">
        <v>132</v>
      </c>
      <c r="E100" s="115"/>
      <c r="F100" s="115"/>
      <c r="G100" s="115"/>
      <c r="H100" s="115"/>
      <c r="I100" s="115"/>
      <c r="J100" s="115"/>
      <c r="K100" s="115"/>
      <c r="L100" s="115"/>
      <c r="M100" s="115"/>
      <c r="N100" s="228">
        <f>N176</f>
        <v>0</v>
      </c>
      <c r="O100" s="229"/>
      <c r="P100" s="229"/>
      <c r="Q100" s="229"/>
      <c r="R100" s="117"/>
    </row>
    <row r="101" spans="2:21" s="1" customFormat="1" ht="21.75" customHeight="1">
      <c r="B101" s="32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4"/>
    </row>
    <row r="102" spans="2:21" s="1" customFormat="1" ht="29.25" customHeight="1">
      <c r="B102" s="32"/>
      <c r="C102" s="109" t="s">
        <v>133</v>
      </c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230">
        <v>0</v>
      </c>
      <c r="O102" s="231"/>
      <c r="P102" s="231"/>
      <c r="Q102" s="231"/>
      <c r="R102" s="34"/>
      <c r="T102" s="118"/>
      <c r="U102" s="119" t="s">
        <v>49</v>
      </c>
    </row>
    <row r="103" spans="2:21" s="1" customFormat="1" ht="18" customHeight="1">
      <c r="B103" s="32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4"/>
    </row>
    <row r="104" spans="2:21" s="1" customFormat="1" ht="29.25" customHeight="1">
      <c r="B104" s="32"/>
      <c r="C104" s="100" t="s">
        <v>103</v>
      </c>
      <c r="D104" s="101"/>
      <c r="E104" s="101"/>
      <c r="F104" s="101"/>
      <c r="G104" s="101"/>
      <c r="H104" s="101"/>
      <c r="I104" s="101"/>
      <c r="J104" s="101"/>
      <c r="K104" s="101"/>
      <c r="L104" s="168">
        <f>ROUND(SUM(N88+N102),2)</f>
        <v>0</v>
      </c>
      <c r="M104" s="168"/>
      <c r="N104" s="168"/>
      <c r="O104" s="168"/>
      <c r="P104" s="168"/>
      <c r="Q104" s="168"/>
      <c r="R104" s="34"/>
    </row>
    <row r="105" spans="2:21" s="1" customFormat="1" ht="6.9" customHeight="1">
      <c r="B105" s="56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8"/>
    </row>
    <row r="109" spans="2:21" s="1" customFormat="1" ht="6.9" customHeight="1">
      <c r="B109" s="59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1"/>
    </row>
    <row r="110" spans="2:21" s="1" customFormat="1" ht="36.9" customHeight="1">
      <c r="B110" s="32"/>
      <c r="C110" s="192" t="s">
        <v>134</v>
      </c>
      <c r="D110" s="232"/>
      <c r="E110" s="232"/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34"/>
    </row>
    <row r="111" spans="2:21" s="1" customFormat="1" ht="6.9" customHeight="1">
      <c r="B111" s="32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4"/>
    </row>
    <row r="112" spans="2:21" s="1" customFormat="1" ht="30" customHeight="1">
      <c r="B112" s="32"/>
      <c r="C112" s="29" t="s">
        <v>17</v>
      </c>
      <c r="D112" s="33"/>
      <c r="E112" s="33"/>
      <c r="F112" s="233" t="str">
        <f>F6</f>
        <v>ZKT Bohunický potok</v>
      </c>
      <c r="G112" s="234"/>
      <c r="H112" s="234"/>
      <c r="I112" s="234"/>
      <c r="J112" s="234"/>
      <c r="K112" s="234"/>
      <c r="L112" s="234"/>
      <c r="M112" s="234"/>
      <c r="N112" s="234"/>
      <c r="O112" s="234"/>
      <c r="P112" s="234"/>
      <c r="Q112" s="33"/>
      <c r="R112" s="34"/>
    </row>
    <row r="113" spans="2:65" s="1" customFormat="1" ht="36.9" customHeight="1">
      <c r="B113" s="32"/>
      <c r="C113" s="66" t="s">
        <v>111</v>
      </c>
      <c r="D113" s="33"/>
      <c r="E113" s="33"/>
      <c r="F113" s="194" t="str">
        <f>F7</f>
        <v>SO 02 - SO 02 Lávky-komunikace</v>
      </c>
      <c r="G113" s="232"/>
      <c r="H113" s="232"/>
      <c r="I113" s="232"/>
      <c r="J113" s="232"/>
      <c r="K113" s="232"/>
      <c r="L113" s="232"/>
      <c r="M113" s="232"/>
      <c r="N113" s="232"/>
      <c r="O113" s="232"/>
      <c r="P113" s="232"/>
      <c r="Q113" s="33"/>
      <c r="R113" s="34"/>
    </row>
    <row r="114" spans="2:65" s="1" customFormat="1" ht="6.9" customHeight="1"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4"/>
    </row>
    <row r="115" spans="2:65" s="1" customFormat="1" ht="18" customHeight="1">
      <c r="B115" s="32"/>
      <c r="C115" s="29" t="s">
        <v>25</v>
      </c>
      <c r="D115" s="33"/>
      <c r="E115" s="33"/>
      <c r="F115" s="27" t="str">
        <f>F9</f>
        <v>k.ú.Bohunice nad Vltavou</v>
      </c>
      <c r="G115" s="33"/>
      <c r="H115" s="33"/>
      <c r="I115" s="33"/>
      <c r="J115" s="33"/>
      <c r="K115" s="29" t="s">
        <v>27</v>
      </c>
      <c r="L115" s="33"/>
      <c r="M115" s="235" t="str">
        <f>IF(O9="","",O9)</f>
        <v>22. 5. 2019</v>
      </c>
      <c r="N115" s="235"/>
      <c r="O115" s="235"/>
      <c r="P115" s="235"/>
      <c r="Q115" s="33"/>
      <c r="R115" s="34"/>
    </row>
    <row r="116" spans="2:65" s="1" customFormat="1" ht="6.9" customHeight="1"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4"/>
    </row>
    <row r="117" spans="2:65" s="1" customFormat="1" ht="13.2">
      <c r="B117" s="32"/>
      <c r="C117" s="29" t="s">
        <v>31</v>
      </c>
      <c r="D117" s="33"/>
      <c r="E117" s="33"/>
      <c r="F117" s="27" t="str">
        <f>E12</f>
        <v>Povodí Vltavy, s.p.</v>
      </c>
      <c r="G117" s="33"/>
      <c r="H117" s="33"/>
      <c r="I117" s="33"/>
      <c r="J117" s="33"/>
      <c r="K117" s="29" t="s">
        <v>39</v>
      </c>
      <c r="L117" s="33"/>
      <c r="M117" s="201" t="str">
        <f>E18</f>
        <v>Ing.Václav Kocourek</v>
      </c>
      <c r="N117" s="201"/>
      <c r="O117" s="201"/>
      <c r="P117" s="201"/>
      <c r="Q117" s="201"/>
      <c r="R117" s="34"/>
    </row>
    <row r="118" spans="2:65" s="1" customFormat="1" ht="14.4" customHeight="1">
      <c r="B118" s="32"/>
      <c r="C118" s="29" t="s">
        <v>37</v>
      </c>
      <c r="D118" s="33"/>
      <c r="E118" s="33"/>
      <c r="F118" s="27" t="str">
        <f>IF(E15="","",E15)</f>
        <v xml:space="preserve"> </v>
      </c>
      <c r="G118" s="33"/>
      <c r="H118" s="33"/>
      <c r="I118" s="33"/>
      <c r="J118" s="33"/>
      <c r="K118" s="29" t="s">
        <v>44</v>
      </c>
      <c r="L118" s="33"/>
      <c r="M118" s="201" t="str">
        <f>E21</f>
        <v>Ing.Václav Kocourek</v>
      </c>
      <c r="N118" s="201"/>
      <c r="O118" s="201"/>
      <c r="P118" s="201"/>
      <c r="Q118" s="201"/>
      <c r="R118" s="34"/>
    </row>
    <row r="119" spans="2:65" s="1" customFormat="1" ht="10.35" customHeight="1">
      <c r="B119" s="32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4"/>
    </row>
    <row r="120" spans="2:65" s="8" customFormat="1" ht="29.25" customHeight="1">
      <c r="B120" s="120"/>
      <c r="C120" s="121" t="s">
        <v>135</v>
      </c>
      <c r="D120" s="122" t="s">
        <v>136</v>
      </c>
      <c r="E120" s="122" t="s">
        <v>67</v>
      </c>
      <c r="F120" s="225" t="s">
        <v>137</v>
      </c>
      <c r="G120" s="225"/>
      <c r="H120" s="225"/>
      <c r="I120" s="225"/>
      <c r="J120" s="122" t="s">
        <v>138</v>
      </c>
      <c r="K120" s="122" t="s">
        <v>139</v>
      </c>
      <c r="L120" s="226" t="s">
        <v>140</v>
      </c>
      <c r="M120" s="226"/>
      <c r="N120" s="225" t="s">
        <v>120</v>
      </c>
      <c r="O120" s="225"/>
      <c r="P120" s="225"/>
      <c r="Q120" s="227"/>
      <c r="R120" s="123"/>
      <c r="T120" s="73" t="s">
        <v>141</v>
      </c>
      <c r="U120" s="74" t="s">
        <v>49</v>
      </c>
      <c r="V120" s="74" t="s">
        <v>142</v>
      </c>
      <c r="W120" s="74" t="s">
        <v>143</v>
      </c>
      <c r="X120" s="74" t="s">
        <v>144</v>
      </c>
      <c r="Y120" s="74" t="s">
        <v>145</v>
      </c>
      <c r="Z120" s="74" t="s">
        <v>146</v>
      </c>
      <c r="AA120" s="75" t="s">
        <v>147</v>
      </c>
    </row>
    <row r="121" spans="2:65" s="1" customFormat="1" ht="29.25" customHeight="1">
      <c r="B121" s="32"/>
      <c r="C121" s="77" t="s">
        <v>116</v>
      </c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209">
        <f>BK121</f>
        <v>0</v>
      </c>
      <c r="O121" s="210"/>
      <c r="P121" s="210"/>
      <c r="Q121" s="210"/>
      <c r="R121" s="34"/>
      <c r="T121" s="76"/>
      <c r="U121" s="48"/>
      <c r="V121" s="48"/>
      <c r="W121" s="124">
        <f>W122+W167</f>
        <v>170.87161099999997</v>
      </c>
      <c r="X121" s="48"/>
      <c r="Y121" s="124">
        <f>Y122+Y167</f>
        <v>22.135035209999998</v>
      </c>
      <c r="Z121" s="48"/>
      <c r="AA121" s="125">
        <f>AA122+AA167</f>
        <v>18.27984</v>
      </c>
      <c r="AT121" s="18" t="s">
        <v>84</v>
      </c>
      <c r="AU121" s="18" t="s">
        <v>122</v>
      </c>
      <c r="BK121" s="126">
        <f>BK122+BK167</f>
        <v>0</v>
      </c>
    </row>
    <row r="122" spans="2:65" s="9" customFormat="1" ht="37.35" customHeight="1">
      <c r="B122" s="127"/>
      <c r="C122" s="128"/>
      <c r="D122" s="129" t="s">
        <v>123</v>
      </c>
      <c r="E122" s="129"/>
      <c r="F122" s="129"/>
      <c r="G122" s="129"/>
      <c r="H122" s="129"/>
      <c r="I122" s="129"/>
      <c r="J122" s="129"/>
      <c r="K122" s="129"/>
      <c r="L122" s="129"/>
      <c r="M122" s="129"/>
      <c r="N122" s="211">
        <f>BK122</f>
        <v>0</v>
      </c>
      <c r="O122" s="212"/>
      <c r="P122" s="212"/>
      <c r="Q122" s="212"/>
      <c r="R122" s="130"/>
      <c r="T122" s="131"/>
      <c r="U122" s="128"/>
      <c r="V122" s="128"/>
      <c r="W122" s="132">
        <f>W123+W126+W134+W140+W154+W159+W163+W165</f>
        <v>149.16833899999997</v>
      </c>
      <c r="X122" s="128"/>
      <c r="Y122" s="132">
        <f>Y123+Y126+Y134+Y140+Y154+Y159+Y163+Y165</f>
        <v>21.982214209999999</v>
      </c>
      <c r="Z122" s="128"/>
      <c r="AA122" s="133">
        <f>AA123+AA126+AA134+AA140+AA154+AA159+AA163+AA165</f>
        <v>18.27984</v>
      </c>
      <c r="AR122" s="134" t="s">
        <v>24</v>
      </c>
      <c r="AT122" s="135" t="s">
        <v>84</v>
      </c>
      <c r="AU122" s="135" t="s">
        <v>85</v>
      </c>
      <c r="AY122" s="134" t="s">
        <v>148</v>
      </c>
      <c r="BK122" s="136">
        <f>BK123+BK126+BK134+BK140+BK154+BK159+BK163+BK165</f>
        <v>0</v>
      </c>
    </row>
    <row r="123" spans="2:65" s="9" customFormat="1" ht="19.95" customHeight="1">
      <c r="B123" s="127"/>
      <c r="C123" s="128"/>
      <c r="D123" s="137" t="s">
        <v>124</v>
      </c>
      <c r="E123" s="137"/>
      <c r="F123" s="137"/>
      <c r="G123" s="137"/>
      <c r="H123" s="137"/>
      <c r="I123" s="137"/>
      <c r="J123" s="137"/>
      <c r="K123" s="137"/>
      <c r="L123" s="137"/>
      <c r="M123" s="137"/>
      <c r="N123" s="213">
        <f>BK123</f>
        <v>0</v>
      </c>
      <c r="O123" s="214"/>
      <c r="P123" s="214"/>
      <c r="Q123" s="214"/>
      <c r="R123" s="130"/>
      <c r="T123" s="131"/>
      <c r="U123" s="128"/>
      <c r="V123" s="128"/>
      <c r="W123" s="132">
        <f>SUM(W124:W125)</f>
        <v>8.5036799999999992</v>
      </c>
      <c r="X123" s="128"/>
      <c r="Y123" s="132">
        <f>SUM(Y124:Y125)</f>
        <v>0</v>
      </c>
      <c r="Z123" s="128"/>
      <c r="AA123" s="133">
        <f>SUM(AA124:AA125)</f>
        <v>3.73584</v>
      </c>
      <c r="AR123" s="134" t="s">
        <v>24</v>
      </c>
      <c r="AT123" s="135" t="s">
        <v>84</v>
      </c>
      <c r="AU123" s="135" t="s">
        <v>24</v>
      </c>
      <c r="AY123" s="134" t="s">
        <v>148</v>
      </c>
      <c r="BK123" s="136">
        <f>SUM(BK124:BK125)</f>
        <v>0</v>
      </c>
    </row>
    <row r="124" spans="2:65" s="1" customFormat="1" ht="31.5" customHeight="1">
      <c r="B124" s="138"/>
      <c r="C124" s="139" t="s">
        <v>24</v>
      </c>
      <c r="D124" s="139" t="s">
        <v>149</v>
      </c>
      <c r="E124" s="140" t="s">
        <v>366</v>
      </c>
      <c r="F124" s="205" t="s">
        <v>367</v>
      </c>
      <c r="G124" s="205"/>
      <c r="H124" s="205"/>
      <c r="I124" s="205"/>
      <c r="J124" s="141" t="s">
        <v>209</v>
      </c>
      <c r="K124" s="142">
        <v>20.64</v>
      </c>
      <c r="L124" s="206"/>
      <c r="M124" s="206"/>
      <c r="N124" s="206">
        <f>ROUND(L124*K124,2)</f>
        <v>0</v>
      </c>
      <c r="O124" s="206"/>
      <c r="P124" s="206"/>
      <c r="Q124" s="206"/>
      <c r="R124" s="143"/>
      <c r="T124" s="144" t="s">
        <v>5</v>
      </c>
      <c r="U124" s="41" t="s">
        <v>50</v>
      </c>
      <c r="V124" s="145">
        <v>0.41199999999999998</v>
      </c>
      <c r="W124" s="145">
        <f>V124*K124</f>
        <v>8.5036799999999992</v>
      </c>
      <c r="X124" s="145">
        <v>0</v>
      </c>
      <c r="Y124" s="145">
        <f>X124*K124</f>
        <v>0</v>
      </c>
      <c r="Z124" s="145">
        <v>0.18099999999999999</v>
      </c>
      <c r="AA124" s="146">
        <f>Z124*K124</f>
        <v>3.73584</v>
      </c>
      <c r="AR124" s="18" t="s">
        <v>153</v>
      </c>
      <c r="AT124" s="18" t="s">
        <v>149</v>
      </c>
      <c r="AU124" s="18" t="s">
        <v>109</v>
      </c>
      <c r="AY124" s="18" t="s">
        <v>148</v>
      </c>
      <c r="BE124" s="147">
        <f>IF(U124="základní",N124,0)</f>
        <v>0</v>
      </c>
      <c r="BF124" s="147">
        <f>IF(U124="snížená",N124,0)</f>
        <v>0</v>
      </c>
      <c r="BG124" s="147">
        <f>IF(U124="zákl. přenesená",N124,0)</f>
        <v>0</v>
      </c>
      <c r="BH124" s="147">
        <f>IF(U124="sníž. přenesená",N124,0)</f>
        <v>0</v>
      </c>
      <c r="BI124" s="147">
        <f>IF(U124="nulová",N124,0)</f>
        <v>0</v>
      </c>
      <c r="BJ124" s="18" t="s">
        <v>24</v>
      </c>
      <c r="BK124" s="147">
        <f>ROUND(L124*K124,2)</f>
        <v>0</v>
      </c>
      <c r="BL124" s="18" t="s">
        <v>153</v>
      </c>
      <c r="BM124" s="18" t="s">
        <v>368</v>
      </c>
    </row>
    <row r="125" spans="2:65" s="10" customFormat="1" ht="22.5" customHeight="1">
      <c r="B125" s="148"/>
      <c r="C125" s="149"/>
      <c r="D125" s="149"/>
      <c r="E125" s="150" t="s">
        <v>5</v>
      </c>
      <c r="F125" s="207" t="s">
        <v>369</v>
      </c>
      <c r="G125" s="208"/>
      <c r="H125" s="208"/>
      <c r="I125" s="208"/>
      <c r="J125" s="149"/>
      <c r="K125" s="151">
        <v>20.64</v>
      </c>
      <c r="L125" s="149"/>
      <c r="M125" s="149"/>
      <c r="N125" s="149"/>
      <c r="O125" s="149"/>
      <c r="P125" s="149"/>
      <c r="Q125" s="149"/>
      <c r="R125" s="152"/>
      <c r="T125" s="153"/>
      <c r="U125" s="149"/>
      <c r="V125" s="149"/>
      <c r="W125" s="149"/>
      <c r="X125" s="149"/>
      <c r="Y125" s="149"/>
      <c r="Z125" s="149"/>
      <c r="AA125" s="154"/>
      <c r="AT125" s="155" t="s">
        <v>167</v>
      </c>
      <c r="AU125" s="155" t="s">
        <v>109</v>
      </c>
      <c r="AV125" s="10" t="s">
        <v>109</v>
      </c>
      <c r="AW125" s="10" t="s">
        <v>43</v>
      </c>
      <c r="AX125" s="10" t="s">
        <v>24</v>
      </c>
      <c r="AY125" s="155" t="s">
        <v>148</v>
      </c>
    </row>
    <row r="126" spans="2:65" s="9" customFormat="1" ht="29.85" customHeight="1">
      <c r="B126" s="127"/>
      <c r="C126" s="128"/>
      <c r="D126" s="137" t="s">
        <v>125</v>
      </c>
      <c r="E126" s="137"/>
      <c r="F126" s="137"/>
      <c r="G126" s="137"/>
      <c r="H126" s="137"/>
      <c r="I126" s="137"/>
      <c r="J126" s="137"/>
      <c r="K126" s="137"/>
      <c r="L126" s="137"/>
      <c r="M126" s="137"/>
      <c r="N126" s="213">
        <f>BK126</f>
        <v>0</v>
      </c>
      <c r="O126" s="214"/>
      <c r="P126" s="214"/>
      <c r="Q126" s="214"/>
      <c r="R126" s="130"/>
      <c r="T126" s="131"/>
      <c r="U126" s="128"/>
      <c r="V126" s="128"/>
      <c r="W126" s="132">
        <f>SUM(W127:W133)</f>
        <v>3.3436349999999999</v>
      </c>
      <c r="X126" s="128"/>
      <c r="Y126" s="132">
        <f>SUM(Y127:Y133)</f>
        <v>2.0322996799999999</v>
      </c>
      <c r="Z126" s="128"/>
      <c r="AA126" s="133">
        <f>SUM(AA127:AA133)</f>
        <v>0</v>
      </c>
      <c r="AR126" s="134" t="s">
        <v>24</v>
      </c>
      <c r="AT126" s="135" t="s">
        <v>84</v>
      </c>
      <c r="AU126" s="135" t="s">
        <v>24</v>
      </c>
      <c r="AY126" s="134" t="s">
        <v>148</v>
      </c>
      <c r="BK126" s="136">
        <f>SUM(BK127:BK133)</f>
        <v>0</v>
      </c>
    </row>
    <row r="127" spans="2:65" s="1" customFormat="1" ht="22.5" customHeight="1">
      <c r="B127" s="138"/>
      <c r="C127" s="139" t="s">
        <v>109</v>
      </c>
      <c r="D127" s="139" t="s">
        <v>149</v>
      </c>
      <c r="E127" s="140" t="s">
        <v>370</v>
      </c>
      <c r="F127" s="205" t="s">
        <v>371</v>
      </c>
      <c r="G127" s="205"/>
      <c r="H127" s="205"/>
      <c r="I127" s="205"/>
      <c r="J127" s="141" t="s">
        <v>164</v>
      </c>
      <c r="K127" s="142">
        <v>0.82</v>
      </c>
      <c r="L127" s="206"/>
      <c r="M127" s="206"/>
      <c r="N127" s="206">
        <f>ROUND(L127*K127,2)</f>
        <v>0</v>
      </c>
      <c r="O127" s="206"/>
      <c r="P127" s="206"/>
      <c r="Q127" s="206"/>
      <c r="R127" s="143"/>
      <c r="T127" s="144" t="s">
        <v>5</v>
      </c>
      <c r="U127" s="41" t="s">
        <v>50</v>
      </c>
      <c r="V127" s="145">
        <v>0.58399999999999996</v>
      </c>
      <c r="W127" s="145">
        <f>V127*K127</f>
        <v>0.47887999999999992</v>
      </c>
      <c r="X127" s="145">
        <v>2.45329</v>
      </c>
      <c r="Y127" s="145">
        <f>X127*K127</f>
        <v>2.0116977999999999</v>
      </c>
      <c r="Z127" s="145">
        <v>0</v>
      </c>
      <c r="AA127" s="146">
        <f>Z127*K127</f>
        <v>0</v>
      </c>
      <c r="AR127" s="18" t="s">
        <v>153</v>
      </c>
      <c r="AT127" s="18" t="s">
        <v>149</v>
      </c>
      <c r="AU127" s="18" t="s">
        <v>109</v>
      </c>
      <c r="AY127" s="18" t="s">
        <v>148</v>
      </c>
      <c r="BE127" s="147">
        <f>IF(U127="základní",N127,0)</f>
        <v>0</v>
      </c>
      <c r="BF127" s="147">
        <f>IF(U127="snížená",N127,0)</f>
        <v>0</v>
      </c>
      <c r="BG127" s="147">
        <f>IF(U127="zákl. přenesená",N127,0)</f>
        <v>0</v>
      </c>
      <c r="BH127" s="147">
        <f>IF(U127="sníž. přenesená",N127,0)</f>
        <v>0</v>
      </c>
      <c r="BI127" s="147">
        <f>IF(U127="nulová",N127,0)</f>
        <v>0</v>
      </c>
      <c r="BJ127" s="18" t="s">
        <v>24</v>
      </c>
      <c r="BK127" s="147">
        <f>ROUND(L127*K127,2)</f>
        <v>0</v>
      </c>
      <c r="BL127" s="18" t="s">
        <v>153</v>
      </c>
      <c r="BM127" s="18" t="s">
        <v>372</v>
      </c>
    </row>
    <row r="128" spans="2:65" s="10" customFormat="1" ht="22.5" customHeight="1">
      <c r="B128" s="148"/>
      <c r="C128" s="149"/>
      <c r="D128" s="149"/>
      <c r="E128" s="150" t="s">
        <v>5</v>
      </c>
      <c r="F128" s="207" t="s">
        <v>373</v>
      </c>
      <c r="G128" s="208"/>
      <c r="H128" s="208"/>
      <c r="I128" s="208"/>
      <c r="J128" s="149"/>
      <c r="K128" s="151">
        <v>0.82</v>
      </c>
      <c r="L128" s="149"/>
      <c r="M128" s="149"/>
      <c r="N128" s="149"/>
      <c r="O128" s="149"/>
      <c r="P128" s="149"/>
      <c r="Q128" s="149"/>
      <c r="R128" s="152"/>
      <c r="T128" s="153"/>
      <c r="U128" s="149"/>
      <c r="V128" s="149"/>
      <c r="W128" s="149"/>
      <c r="X128" s="149"/>
      <c r="Y128" s="149"/>
      <c r="Z128" s="149"/>
      <c r="AA128" s="154"/>
      <c r="AT128" s="155" t="s">
        <v>167</v>
      </c>
      <c r="AU128" s="155" t="s">
        <v>109</v>
      </c>
      <c r="AV128" s="10" t="s">
        <v>109</v>
      </c>
      <c r="AW128" s="10" t="s">
        <v>43</v>
      </c>
      <c r="AX128" s="10" t="s">
        <v>24</v>
      </c>
      <c r="AY128" s="155" t="s">
        <v>148</v>
      </c>
    </row>
    <row r="129" spans="2:65" s="1" customFormat="1" ht="22.5" customHeight="1">
      <c r="B129" s="138"/>
      <c r="C129" s="139" t="s">
        <v>158</v>
      </c>
      <c r="D129" s="139" t="s">
        <v>149</v>
      </c>
      <c r="E129" s="140" t="s">
        <v>374</v>
      </c>
      <c r="F129" s="205" t="s">
        <v>375</v>
      </c>
      <c r="G129" s="205"/>
      <c r="H129" s="205"/>
      <c r="I129" s="205"/>
      <c r="J129" s="141" t="s">
        <v>209</v>
      </c>
      <c r="K129" s="142">
        <v>4.6660000000000004</v>
      </c>
      <c r="L129" s="206"/>
      <c r="M129" s="206"/>
      <c r="N129" s="206">
        <f>ROUND(L129*K129,2)</f>
        <v>0</v>
      </c>
      <c r="O129" s="206"/>
      <c r="P129" s="206"/>
      <c r="Q129" s="206"/>
      <c r="R129" s="143"/>
      <c r="T129" s="144" t="s">
        <v>5</v>
      </c>
      <c r="U129" s="41" t="s">
        <v>50</v>
      </c>
      <c r="V129" s="145">
        <v>0.36399999999999999</v>
      </c>
      <c r="W129" s="145">
        <f>V129*K129</f>
        <v>1.6984240000000002</v>
      </c>
      <c r="X129" s="145">
        <v>1.0300000000000001E-3</v>
      </c>
      <c r="Y129" s="145">
        <f>X129*K129</f>
        <v>4.8059800000000005E-3</v>
      </c>
      <c r="Z129" s="145">
        <v>0</v>
      </c>
      <c r="AA129" s="146">
        <f>Z129*K129</f>
        <v>0</v>
      </c>
      <c r="AR129" s="18" t="s">
        <v>153</v>
      </c>
      <c r="AT129" s="18" t="s">
        <v>149</v>
      </c>
      <c r="AU129" s="18" t="s">
        <v>109</v>
      </c>
      <c r="AY129" s="18" t="s">
        <v>148</v>
      </c>
      <c r="BE129" s="147">
        <f>IF(U129="základní",N129,0)</f>
        <v>0</v>
      </c>
      <c r="BF129" s="147">
        <f>IF(U129="snížená",N129,0)</f>
        <v>0</v>
      </c>
      <c r="BG129" s="147">
        <f>IF(U129="zákl. přenesená",N129,0)</f>
        <v>0</v>
      </c>
      <c r="BH129" s="147">
        <f>IF(U129="sníž. přenesená",N129,0)</f>
        <v>0</v>
      </c>
      <c r="BI129" s="147">
        <f>IF(U129="nulová",N129,0)</f>
        <v>0</v>
      </c>
      <c r="BJ129" s="18" t="s">
        <v>24</v>
      </c>
      <c r="BK129" s="147">
        <f>ROUND(L129*K129,2)</f>
        <v>0</v>
      </c>
      <c r="BL129" s="18" t="s">
        <v>153</v>
      </c>
      <c r="BM129" s="18" t="s">
        <v>376</v>
      </c>
    </row>
    <row r="130" spans="2:65" s="10" customFormat="1" ht="31.5" customHeight="1">
      <c r="B130" s="148"/>
      <c r="C130" s="149"/>
      <c r="D130" s="149"/>
      <c r="E130" s="150" t="s">
        <v>5</v>
      </c>
      <c r="F130" s="207" t="s">
        <v>377</v>
      </c>
      <c r="G130" s="208"/>
      <c r="H130" s="208"/>
      <c r="I130" s="208"/>
      <c r="J130" s="149"/>
      <c r="K130" s="151">
        <v>4.6660000000000004</v>
      </c>
      <c r="L130" s="149"/>
      <c r="M130" s="149"/>
      <c r="N130" s="149"/>
      <c r="O130" s="149"/>
      <c r="P130" s="149"/>
      <c r="Q130" s="149"/>
      <c r="R130" s="152"/>
      <c r="T130" s="153"/>
      <c r="U130" s="149"/>
      <c r="V130" s="149"/>
      <c r="W130" s="149"/>
      <c r="X130" s="149"/>
      <c r="Y130" s="149"/>
      <c r="Z130" s="149"/>
      <c r="AA130" s="154"/>
      <c r="AT130" s="155" t="s">
        <v>167</v>
      </c>
      <c r="AU130" s="155" t="s">
        <v>109</v>
      </c>
      <c r="AV130" s="10" t="s">
        <v>109</v>
      </c>
      <c r="AW130" s="10" t="s">
        <v>43</v>
      </c>
      <c r="AX130" s="10" t="s">
        <v>24</v>
      </c>
      <c r="AY130" s="155" t="s">
        <v>148</v>
      </c>
    </row>
    <row r="131" spans="2:65" s="1" customFormat="1" ht="22.5" customHeight="1">
      <c r="B131" s="138"/>
      <c r="C131" s="139" t="s">
        <v>153</v>
      </c>
      <c r="D131" s="139" t="s">
        <v>149</v>
      </c>
      <c r="E131" s="140" t="s">
        <v>378</v>
      </c>
      <c r="F131" s="205" t="s">
        <v>379</v>
      </c>
      <c r="G131" s="205"/>
      <c r="H131" s="205"/>
      <c r="I131" s="205"/>
      <c r="J131" s="141" t="s">
        <v>209</v>
      </c>
      <c r="K131" s="142">
        <v>4.6660000000000004</v>
      </c>
      <c r="L131" s="206"/>
      <c r="M131" s="206"/>
      <c r="N131" s="206">
        <f>ROUND(L131*K131,2)</f>
        <v>0</v>
      </c>
      <c r="O131" s="206"/>
      <c r="P131" s="206"/>
      <c r="Q131" s="206"/>
      <c r="R131" s="143"/>
      <c r="T131" s="144" t="s">
        <v>5</v>
      </c>
      <c r="U131" s="41" t="s">
        <v>50</v>
      </c>
      <c r="V131" s="145">
        <v>0.20100000000000001</v>
      </c>
      <c r="W131" s="145">
        <f>V131*K131</f>
        <v>0.93786600000000009</v>
      </c>
      <c r="X131" s="145">
        <v>0</v>
      </c>
      <c r="Y131" s="145">
        <f>X131*K131</f>
        <v>0</v>
      </c>
      <c r="Z131" s="145">
        <v>0</v>
      </c>
      <c r="AA131" s="146">
        <f>Z131*K131</f>
        <v>0</v>
      </c>
      <c r="AR131" s="18" t="s">
        <v>153</v>
      </c>
      <c r="AT131" s="18" t="s">
        <v>149</v>
      </c>
      <c r="AU131" s="18" t="s">
        <v>109</v>
      </c>
      <c r="AY131" s="18" t="s">
        <v>148</v>
      </c>
      <c r="BE131" s="147">
        <f>IF(U131="základní",N131,0)</f>
        <v>0</v>
      </c>
      <c r="BF131" s="147">
        <f>IF(U131="snížená",N131,0)</f>
        <v>0</v>
      </c>
      <c r="BG131" s="147">
        <f>IF(U131="zákl. přenesená",N131,0)</f>
        <v>0</v>
      </c>
      <c r="BH131" s="147">
        <f>IF(U131="sníž. přenesená",N131,0)</f>
        <v>0</v>
      </c>
      <c r="BI131" s="147">
        <f>IF(U131="nulová",N131,0)</f>
        <v>0</v>
      </c>
      <c r="BJ131" s="18" t="s">
        <v>24</v>
      </c>
      <c r="BK131" s="147">
        <f>ROUND(L131*K131,2)</f>
        <v>0</v>
      </c>
      <c r="BL131" s="18" t="s">
        <v>153</v>
      </c>
      <c r="BM131" s="18" t="s">
        <v>380</v>
      </c>
    </row>
    <row r="132" spans="2:65" s="1" customFormat="1" ht="31.5" customHeight="1">
      <c r="B132" s="138"/>
      <c r="C132" s="139" t="s">
        <v>168</v>
      </c>
      <c r="D132" s="139" t="s">
        <v>149</v>
      </c>
      <c r="E132" s="140" t="s">
        <v>381</v>
      </c>
      <c r="F132" s="205" t="s">
        <v>382</v>
      </c>
      <c r="G132" s="205"/>
      <c r="H132" s="205"/>
      <c r="I132" s="205"/>
      <c r="J132" s="141" t="s">
        <v>324</v>
      </c>
      <c r="K132" s="142">
        <v>1.4999999999999999E-2</v>
      </c>
      <c r="L132" s="206"/>
      <c r="M132" s="206"/>
      <c r="N132" s="206">
        <f>ROUND(L132*K132,2)</f>
        <v>0</v>
      </c>
      <c r="O132" s="206"/>
      <c r="P132" s="206"/>
      <c r="Q132" s="206"/>
      <c r="R132" s="143"/>
      <c r="T132" s="144" t="s">
        <v>5</v>
      </c>
      <c r="U132" s="41" t="s">
        <v>50</v>
      </c>
      <c r="V132" s="145">
        <v>15.231</v>
      </c>
      <c r="W132" s="145">
        <f>V132*K132</f>
        <v>0.228465</v>
      </c>
      <c r="X132" s="145">
        <v>1.0530600000000001</v>
      </c>
      <c r="Y132" s="145">
        <f>X132*K132</f>
        <v>1.5795900000000002E-2</v>
      </c>
      <c r="Z132" s="145">
        <v>0</v>
      </c>
      <c r="AA132" s="146">
        <f>Z132*K132</f>
        <v>0</v>
      </c>
      <c r="AR132" s="18" t="s">
        <v>153</v>
      </c>
      <c r="AT132" s="18" t="s">
        <v>149</v>
      </c>
      <c r="AU132" s="18" t="s">
        <v>109</v>
      </c>
      <c r="AY132" s="18" t="s">
        <v>148</v>
      </c>
      <c r="BE132" s="147">
        <f>IF(U132="základní",N132,0)</f>
        <v>0</v>
      </c>
      <c r="BF132" s="147">
        <f>IF(U132="snížená",N132,0)</f>
        <v>0</v>
      </c>
      <c r="BG132" s="147">
        <f>IF(U132="zákl. přenesená",N132,0)</f>
        <v>0</v>
      </c>
      <c r="BH132" s="147">
        <f>IF(U132="sníž. přenesená",N132,0)</f>
        <v>0</v>
      </c>
      <c r="BI132" s="147">
        <f>IF(U132="nulová",N132,0)</f>
        <v>0</v>
      </c>
      <c r="BJ132" s="18" t="s">
        <v>24</v>
      </c>
      <c r="BK132" s="147">
        <f>ROUND(L132*K132,2)</f>
        <v>0</v>
      </c>
      <c r="BL132" s="18" t="s">
        <v>153</v>
      </c>
      <c r="BM132" s="18" t="s">
        <v>383</v>
      </c>
    </row>
    <row r="133" spans="2:65" s="10" customFormat="1" ht="22.5" customHeight="1">
      <c r="B133" s="148"/>
      <c r="C133" s="149"/>
      <c r="D133" s="149"/>
      <c r="E133" s="150" t="s">
        <v>5</v>
      </c>
      <c r="F133" s="207" t="s">
        <v>384</v>
      </c>
      <c r="G133" s="208"/>
      <c r="H133" s="208"/>
      <c r="I133" s="208"/>
      <c r="J133" s="149"/>
      <c r="K133" s="151">
        <v>1.4999999999999999E-2</v>
      </c>
      <c r="L133" s="149"/>
      <c r="M133" s="149"/>
      <c r="N133" s="149"/>
      <c r="O133" s="149"/>
      <c r="P133" s="149"/>
      <c r="Q133" s="149"/>
      <c r="R133" s="152"/>
      <c r="T133" s="153"/>
      <c r="U133" s="149"/>
      <c r="V133" s="149"/>
      <c r="W133" s="149"/>
      <c r="X133" s="149"/>
      <c r="Y133" s="149"/>
      <c r="Z133" s="149"/>
      <c r="AA133" s="154"/>
      <c r="AT133" s="155" t="s">
        <v>167</v>
      </c>
      <c r="AU133" s="155" t="s">
        <v>109</v>
      </c>
      <c r="AV133" s="10" t="s">
        <v>109</v>
      </c>
      <c r="AW133" s="10" t="s">
        <v>43</v>
      </c>
      <c r="AX133" s="10" t="s">
        <v>24</v>
      </c>
      <c r="AY133" s="155" t="s">
        <v>148</v>
      </c>
    </row>
    <row r="134" spans="2:65" s="9" customFormat="1" ht="29.85" customHeight="1">
      <c r="B134" s="127"/>
      <c r="C134" s="128"/>
      <c r="D134" s="137" t="s">
        <v>126</v>
      </c>
      <c r="E134" s="137"/>
      <c r="F134" s="137"/>
      <c r="G134" s="137"/>
      <c r="H134" s="137"/>
      <c r="I134" s="137"/>
      <c r="J134" s="137"/>
      <c r="K134" s="137"/>
      <c r="L134" s="137"/>
      <c r="M134" s="137"/>
      <c r="N134" s="213">
        <f>BK134</f>
        <v>0</v>
      </c>
      <c r="O134" s="214"/>
      <c r="P134" s="214"/>
      <c r="Q134" s="214"/>
      <c r="R134" s="130"/>
      <c r="T134" s="131"/>
      <c r="U134" s="128"/>
      <c r="V134" s="128"/>
      <c r="W134" s="132">
        <f>SUM(W135:W139)</f>
        <v>10.82</v>
      </c>
      <c r="X134" s="128"/>
      <c r="Y134" s="132">
        <f>SUM(Y135:Y139)</f>
        <v>0.71000000000000008</v>
      </c>
      <c r="Z134" s="128"/>
      <c r="AA134" s="133">
        <f>SUM(AA135:AA139)</f>
        <v>0</v>
      </c>
      <c r="AR134" s="134" t="s">
        <v>24</v>
      </c>
      <c r="AT134" s="135" t="s">
        <v>84</v>
      </c>
      <c r="AU134" s="135" t="s">
        <v>24</v>
      </c>
      <c r="AY134" s="134" t="s">
        <v>148</v>
      </c>
      <c r="BK134" s="136">
        <f>SUM(BK135:BK139)</f>
        <v>0</v>
      </c>
    </row>
    <row r="135" spans="2:65" s="1" customFormat="1" ht="31.5" customHeight="1">
      <c r="B135" s="138"/>
      <c r="C135" s="139" t="s">
        <v>173</v>
      </c>
      <c r="D135" s="139" t="s">
        <v>149</v>
      </c>
      <c r="E135" s="140" t="s">
        <v>385</v>
      </c>
      <c r="F135" s="205" t="s">
        <v>386</v>
      </c>
      <c r="G135" s="205"/>
      <c r="H135" s="205"/>
      <c r="I135" s="205"/>
      <c r="J135" s="141" t="s">
        <v>245</v>
      </c>
      <c r="K135" s="142">
        <v>20</v>
      </c>
      <c r="L135" s="206"/>
      <c r="M135" s="206"/>
      <c r="N135" s="206">
        <f>ROUND(L135*K135,2)</f>
        <v>0</v>
      </c>
      <c r="O135" s="206"/>
      <c r="P135" s="206"/>
      <c r="Q135" s="206"/>
      <c r="R135" s="143"/>
      <c r="T135" s="144" t="s">
        <v>5</v>
      </c>
      <c r="U135" s="41" t="s">
        <v>50</v>
      </c>
      <c r="V135" s="145">
        <v>0.54100000000000004</v>
      </c>
      <c r="W135" s="145">
        <f>V135*K135</f>
        <v>10.82</v>
      </c>
      <c r="X135" s="145">
        <v>5.0000000000000001E-4</v>
      </c>
      <c r="Y135" s="145">
        <f>X135*K135</f>
        <v>0.01</v>
      </c>
      <c r="Z135" s="145">
        <v>0</v>
      </c>
      <c r="AA135" s="146">
        <f>Z135*K135</f>
        <v>0</v>
      </c>
      <c r="AR135" s="18" t="s">
        <v>153</v>
      </c>
      <c r="AT135" s="18" t="s">
        <v>149</v>
      </c>
      <c r="AU135" s="18" t="s">
        <v>109</v>
      </c>
      <c r="AY135" s="18" t="s">
        <v>148</v>
      </c>
      <c r="BE135" s="147">
        <f>IF(U135="základní",N135,0)</f>
        <v>0</v>
      </c>
      <c r="BF135" s="147">
        <f>IF(U135="snížená",N135,0)</f>
        <v>0</v>
      </c>
      <c r="BG135" s="147">
        <f>IF(U135="zákl. přenesená",N135,0)</f>
        <v>0</v>
      </c>
      <c r="BH135" s="147">
        <f>IF(U135="sníž. přenesená",N135,0)</f>
        <v>0</v>
      </c>
      <c r="BI135" s="147">
        <f>IF(U135="nulová",N135,0)</f>
        <v>0</v>
      </c>
      <c r="BJ135" s="18" t="s">
        <v>24</v>
      </c>
      <c r="BK135" s="147">
        <f>ROUND(L135*K135,2)</f>
        <v>0</v>
      </c>
      <c r="BL135" s="18" t="s">
        <v>153</v>
      </c>
      <c r="BM135" s="18" t="s">
        <v>387</v>
      </c>
    </row>
    <row r="136" spans="2:65" s="1" customFormat="1" ht="22.5" customHeight="1">
      <c r="B136" s="32"/>
      <c r="C136" s="33"/>
      <c r="D136" s="33"/>
      <c r="E136" s="33"/>
      <c r="F136" s="221" t="s">
        <v>388</v>
      </c>
      <c r="G136" s="222"/>
      <c r="H136" s="222"/>
      <c r="I136" s="222"/>
      <c r="J136" s="33"/>
      <c r="K136" s="33"/>
      <c r="L136" s="33"/>
      <c r="M136" s="33"/>
      <c r="N136" s="33"/>
      <c r="O136" s="33"/>
      <c r="P136" s="33"/>
      <c r="Q136" s="33"/>
      <c r="R136" s="34"/>
      <c r="T136" s="156"/>
      <c r="U136" s="33"/>
      <c r="V136" s="33"/>
      <c r="W136" s="33"/>
      <c r="X136" s="33"/>
      <c r="Y136" s="33"/>
      <c r="Z136" s="33"/>
      <c r="AA136" s="71"/>
      <c r="AT136" s="18" t="s">
        <v>183</v>
      </c>
      <c r="AU136" s="18" t="s">
        <v>109</v>
      </c>
    </row>
    <row r="137" spans="2:65" s="10" customFormat="1" ht="22.5" customHeight="1">
      <c r="B137" s="148"/>
      <c r="C137" s="149"/>
      <c r="D137" s="149"/>
      <c r="E137" s="150" t="s">
        <v>5</v>
      </c>
      <c r="F137" s="223" t="s">
        <v>389</v>
      </c>
      <c r="G137" s="224"/>
      <c r="H137" s="224"/>
      <c r="I137" s="224"/>
      <c r="J137" s="149"/>
      <c r="K137" s="151">
        <v>20</v>
      </c>
      <c r="L137" s="149"/>
      <c r="M137" s="149"/>
      <c r="N137" s="149"/>
      <c r="O137" s="149"/>
      <c r="P137" s="149"/>
      <c r="Q137" s="149"/>
      <c r="R137" s="152"/>
      <c r="T137" s="153"/>
      <c r="U137" s="149"/>
      <c r="V137" s="149"/>
      <c r="W137" s="149"/>
      <c r="X137" s="149"/>
      <c r="Y137" s="149"/>
      <c r="Z137" s="149"/>
      <c r="AA137" s="154"/>
      <c r="AT137" s="155" t="s">
        <v>167</v>
      </c>
      <c r="AU137" s="155" t="s">
        <v>109</v>
      </c>
      <c r="AV137" s="10" t="s">
        <v>109</v>
      </c>
      <c r="AW137" s="10" t="s">
        <v>43</v>
      </c>
      <c r="AX137" s="10" t="s">
        <v>24</v>
      </c>
      <c r="AY137" s="155" t="s">
        <v>148</v>
      </c>
    </row>
    <row r="138" spans="2:65" s="1" customFormat="1" ht="44.25" customHeight="1">
      <c r="B138" s="138"/>
      <c r="C138" s="157" t="s">
        <v>178</v>
      </c>
      <c r="D138" s="157" t="s">
        <v>212</v>
      </c>
      <c r="E138" s="158" t="s">
        <v>390</v>
      </c>
      <c r="F138" s="219" t="s">
        <v>391</v>
      </c>
      <c r="G138" s="219"/>
      <c r="H138" s="219"/>
      <c r="I138" s="219"/>
      <c r="J138" s="159" t="s">
        <v>5</v>
      </c>
      <c r="K138" s="160">
        <v>20</v>
      </c>
      <c r="L138" s="220"/>
      <c r="M138" s="220"/>
      <c r="N138" s="220">
        <f>ROUND(L138*K138,2)</f>
        <v>0</v>
      </c>
      <c r="O138" s="206"/>
      <c r="P138" s="206"/>
      <c r="Q138" s="206"/>
      <c r="R138" s="143"/>
      <c r="T138" s="144" t="s">
        <v>5</v>
      </c>
      <c r="U138" s="41" t="s">
        <v>50</v>
      </c>
      <c r="V138" s="145">
        <v>0</v>
      </c>
      <c r="W138" s="145">
        <f>V138*K138</f>
        <v>0</v>
      </c>
      <c r="X138" s="145">
        <v>3.5000000000000003E-2</v>
      </c>
      <c r="Y138" s="145">
        <f>X138*K138</f>
        <v>0.70000000000000007</v>
      </c>
      <c r="Z138" s="145">
        <v>0</v>
      </c>
      <c r="AA138" s="146">
        <f>Z138*K138</f>
        <v>0</v>
      </c>
      <c r="AR138" s="18" t="s">
        <v>185</v>
      </c>
      <c r="AT138" s="18" t="s">
        <v>212</v>
      </c>
      <c r="AU138" s="18" t="s">
        <v>109</v>
      </c>
      <c r="AY138" s="18" t="s">
        <v>148</v>
      </c>
      <c r="BE138" s="147">
        <f>IF(U138="základní",N138,0)</f>
        <v>0</v>
      </c>
      <c r="BF138" s="147">
        <f>IF(U138="snížená",N138,0)</f>
        <v>0</v>
      </c>
      <c r="BG138" s="147">
        <f>IF(U138="zákl. přenesená",N138,0)</f>
        <v>0</v>
      </c>
      <c r="BH138" s="147">
        <f>IF(U138="sníž. přenesená",N138,0)</f>
        <v>0</v>
      </c>
      <c r="BI138" s="147">
        <f>IF(U138="nulová",N138,0)</f>
        <v>0</v>
      </c>
      <c r="BJ138" s="18" t="s">
        <v>24</v>
      </c>
      <c r="BK138" s="147">
        <f>ROUND(L138*K138,2)</f>
        <v>0</v>
      </c>
      <c r="BL138" s="18" t="s">
        <v>153</v>
      </c>
      <c r="BM138" s="18" t="s">
        <v>392</v>
      </c>
    </row>
    <row r="139" spans="2:65" s="10" customFormat="1" ht="22.5" customHeight="1">
      <c r="B139" s="148"/>
      <c r="C139" s="149"/>
      <c r="D139" s="149"/>
      <c r="E139" s="150" t="s">
        <v>5</v>
      </c>
      <c r="F139" s="207" t="s">
        <v>393</v>
      </c>
      <c r="G139" s="208"/>
      <c r="H139" s="208"/>
      <c r="I139" s="208"/>
      <c r="J139" s="149"/>
      <c r="K139" s="151">
        <v>20</v>
      </c>
      <c r="L139" s="149"/>
      <c r="M139" s="149"/>
      <c r="N139" s="149"/>
      <c r="O139" s="149"/>
      <c r="P139" s="149"/>
      <c r="Q139" s="149"/>
      <c r="R139" s="152"/>
      <c r="T139" s="153"/>
      <c r="U139" s="149"/>
      <c r="V139" s="149"/>
      <c r="W139" s="149"/>
      <c r="X139" s="149"/>
      <c r="Y139" s="149"/>
      <c r="Z139" s="149"/>
      <c r="AA139" s="154"/>
      <c r="AT139" s="155" t="s">
        <v>167</v>
      </c>
      <c r="AU139" s="155" t="s">
        <v>109</v>
      </c>
      <c r="AV139" s="10" t="s">
        <v>109</v>
      </c>
      <c r="AW139" s="10" t="s">
        <v>43</v>
      </c>
      <c r="AX139" s="10" t="s">
        <v>24</v>
      </c>
      <c r="AY139" s="155" t="s">
        <v>148</v>
      </c>
    </row>
    <row r="140" spans="2:65" s="9" customFormat="1" ht="29.85" customHeight="1">
      <c r="B140" s="127"/>
      <c r="C140" s="128"/>
      <c r="D140" s="137" t="s">
        <v>127</v>
      </c>
      <c r="E140" s="137"/>
      <c r="F140" s="137"/>
      <c r="G140" s="137"/>
      <c r="H140" s="137"/>
      <c r="I140" s="137"/>
      <c r="J140" s="137"/>
      <c r="K140" s="137"/>
      <c r="L140" s="137"/>
      <c r="M140" s="137"/>
      <c r="N140" s="213">
        <f>BK140</f>
        <v>0</v>
      </c>
      <c r="O140" s="214"/>
      <c r="P140" s="214"/>
      <c r="Q140" s="214"/>
      <c r="R140" s="130"/>
      <c r="T140" s="131"/>
      <c r="U140" s="128"/>
      <c r="V140" s="128"/>
      <c r="W140" s="132">
        <f>SUM(W141:W153)</f>
        <v>14.33596</v>
      </c>
      <c r="X140" s="128"/>
      <c r="Y140" s="132">
        <f>SUM(Y141:Y153)</f>
        <v>14.574253929999998</v>
      </c>
      <c r="Z140" s="128"/>
      <c r="AA140" s="133">
        <f>SUM(AA141:AA153)</f>
        <v>0</v>
      </c>
      <c r="AR140" s="134" t="s">
        <v>24</v>
      </c>
      <c r="AT140" s="135" t="s">
        <v>84</v>
      </c>
      <c r="AU140" s="135" t="s">
        <v>24</v>
      </c>
      <c r="AY140" s="134" t="s">
        <v>148</v>
      </c>
      <c r="BK140" s="136">
        <f>SUM(BK141:BK153)</f>
        <v>0</v>
      </c>
    </row>
    <row r="141" spans="2:65" s="1" customFormat="1" ht="31.5" customHeight="1">
      <c r="B141" s="138"/>
      <c r="C141" s="139" t="s">
        <v>185</v>
      </c>
      <c r="D141" s="139" t="s">
        <v>149</v>
      </c>
      <c r="E141" s="140" t="s">
        <v>394</v>
      </c>
      <c r="F141" s="205" t="s">
        <v>395</v>
      </c>
      <c r="G141" s="205"/>
      <c r="H141" s="205"/>
      <c r="I141" s="205"/>
      <c r="J141" s="141" t="s">
        <v>152</v>
      </c>
      <c r="K141" s="142">
        <v>6</v>
      </c>
      <c r="L141" s="206"/>
      <c r="M141" s="206"/>
      <c r="N141" s="206">
        <f>ROUND(L141*K141,2)</f>
        <v>0</v>
      </c>
      <c r="O141" s="206"/>
      <c r="P141" s="206"/>
      <c r="Q141" s="206"/>
      <c r="R141" s="143"/>
      <c r="T141" s="144" t="s">
        <v>5</v>
      </c>
      <c r="U141" s="41" t="s">
        <v>50</v>
      </c>
      <c r="V141" s="145">
        <v>1.3169999999999999</v>
      </c>
      <c r="W141" s="145">
        <f>V141*K141</f>
        <v>7.9019999999999992</v>
      </c>
      <c r="X141" s="145">
        <v>0.18457999999999999</v>
      </c>
      <c r="Y141" s="145">
        <f>X141*K141</f>
        <v>1.10748</v>
      </c>
      <c r="Z141" s="145">
        <v>0</v>
      </c>
      <c r="AA141" s="146">
        <f>Z141*K141</f>
        <v>0</v>
      </c>
      <c r="AR141" s="18" t="s">
        <v>153</v>
      </c>
      <c r="AT141" s="18" t="s">
        <v>149</v>
      </c>
      <c r="AU141" s="18" t="s">
        <v>109</v>
      </c>
      <c r="AY141" s="18" t="s">
        <v>148</v>
      </c>
      <c r="BE141" s="147">
        <f>IF(U141="základní",N141,0)</f>
        <v>0</v>
      </c>
      <c r="BF141" s="147">
        <f>IF(U141="snížená",N141,0)</f>
        <v>0</v>
      </c>
      <c r="BG141" s="147">
        <f>IF(U141="zákl. přenesená",N141,0)</f>
        <v>0</v>
      </c>
      <c r="BH141" s="147">
        <f>IF(U141="sníž. přenesená",N141,0)</f>
        <v>0</v>
      </c>
      <c r="BI141" s="147">
        <f>IF(U141="nulová",N141,0)</f>
        <v>0</v>
      </c>
      <c r="BJ141" s="18" t="s">
        <v>24</v>
      </c>
      <c r="BK141" s="147">
        <f>ROUND(L141*K141,2)</f>
        <v>0</v>
      </c>
      <c r="BL141" s="18" t="s">
        <v>153</v>
      </c>
      <c r="BM141" s="18" t="s">
        <v>396</v>
      </c>
    </row>
    <row r="142" spans="2:65" s="1" customFormat="1" ht="22.5" customHeight="1">
      <c r="B142" s="32"/>
      <c r="C142" s="33"/>
      <c r="D142" s="33"/>
      <c r="E142" s="33"/>
      <c r="F142" s="221" t="s">
        <v>397</v>
      </c>
      <c r="G142" s="222"/>
      <c r="H142" s="222"/>
      <c r="I142" s="222"/>
      <c r="J142" s="33"/>
      <c r="K142" s="33"/>
      <c r="L142" s="33"/>
      <c r="M142" s="33"/>
      <c r="N142" s="33"/>
      <c r="O142" s="33"/>
      <c r="P142" s="33"/>
      <c r="Q142" s="33"/>
      <c r="R142" s="34"/>
      <c r="T142" s="156"/>
      <c r="U142" s="33"/>
      <c r="V142" s="33"/>
      <c r="W142" s="33"/>
      <c r="X142" s="33"/>
      <c r="Y142" s="33"/>
      <c r="Z142" s="33"/>
      <c r="AA142" s="71"/>
      <c r="AT142" s="18" t="s">
        <v>183</v>
      </c>
      <c r="AU142" s="18" t="s">
        <v>109</v>
      </c>
    </row>
    <row r="143" spans="2:65" s="1" customFormat="1" ht="31.5" customHeight="1">
      <c r="B143" s="138"/>
      <c r="C143" s="157" t="s">
        <v>190</v>
      </c>
      <c r="D143" s="157" t="s">
        <v>212</v>
      </c>
      <c r="E143" s="158" t="s">
        <v>398</v>
      </c>
      <c r="F143" s="219" t="s">
        <v>399</v>
      </c>
      <c r="G143" s="219"/>
      <c r="H143" s="219"/>
      <c r="I143" s="219"/>
      <c r="J143" s="159" t="s">
        <v>209</v>
      </c>
      <c r="K143" s="160">
        <v>20.399999999999999</v>
      </c>
      <c r="L143" s="220"/>
      <c r="M143" s="220"/>
      <c r="N143" s="220">
        <f>ROUND(L143*K143,2)</f>
        <v>0</v>
      </c>
      <c r="O143" s="206"/>
      <c r="P143" s="206"/>
      <c r="Q143" s="206"/>
      <c r="R143" s="143"/>
      <c r="T143" s="144" t="s">
        <v>5</v>
      </c>
      <c r="U143" s="41" t="s">
        <v>50</v>
      </c>
      <c r="V143" s="145">
        <v>0</v>
      </c>
      <c r="W143" s="145">
        <f>V143*K143</f>
        <v>0</v>
      </c>
      <c r="X143" s="145">
        <v>0.22</v>
      </c>
      <c r="Y143" s="145">
        <f>X143*K143</f>
        <v>4.4879999999999995</v>
      </c>
      <c r="Z143" s="145">
        <v>0</v>
      </c>
      <c r="AA143" s="146">
        <f>Z143*K143</f>
        <v>0</v>
      </c>
      <c r="AR143" s="18" t="s">
        <v>185</v>
      </c>
      <c r="AT143" s="18" t="s">
        <v>212</v>
      </c>
      <c r="AU143" s="18" t="s">
        <v>109</v>
      </c>
      <c r="AY143" s="18" t="s">
        <v>148</v>
      </c>
      <c r="BE143" s="147">
        <f>IF(U143="základní",N143,0)</f>
        <v>0</v>
      </c>
      <c r="BF143" s="147">
        <f>IF(U143="snížená",N143,0)</f>
        <v>0</v>
      </c>
      <c r="BG143" s="147">
        <f>IF(U143="zákl. přenesená",N143,0)</f>
        <v>0</v>
      </c>
      <c r="BH143" s="147">
        <f>IF(U143="sníž. přenesená",N143,0)</f>
        <v>0</v>
      </c>
      <c r="BI143" s="147">
        <f>IF(U143="nulová",N143,0)</f>
        <v>0</v>
      </c>
      <c r="BJ143" s="18" t="s">
        <v>24</v>
      </c>
      <c r="BK143" s="147">
        <f>ROUND(L143*K143,2)</f>
        <v>0</v>
      </c>
      <c r="BL143" s="18" t="s">
        <v>153</v>
      </c>
      <c r="BM143" s="18" t="s">
        <v>400</v>
      </c>
    </row>
    <row r="144" spans="2:65" s="10" customFormat="1" ht="22.5" customHeight="1">
      <c r="B144" s="148"/>
      <c r="C144" s="149"/>
      <c r="D144" s="149"/>
      <c r="E144" s="150" t="s">
        <v>5</v>
      </c>
      <c r="F144" s="207" t="s">
        <v>401</v>
      </c>
      <c r="G144" s="208"/>
      <c r="H144" s="208"/>
      <c r="I144" s="208"/>
      <c r="J144" s="149"/>
      <c r="K144" s="151">
        <v>20.399999999999999</v>
      </c>
      <c r="L144" s="149"/>
      <c r="M144" s="149"/>
      <c r="N144" s="149"/>
      <c r="O144" s="149"/>
      <c r="P144" s="149"/>
      <c r="Q144" s="149"/>
      <c r="R144" s="152"/>
      <c r="T144" s="153"/>
      <c r="U144" s="149"/>
      <c r="V144" s="149"/>
      <c r="W144" s="149"/>
      <c r="X144" s="149"/>
      <c r="Y144" s="149"/>
      <c r="Z144" s="149"/>
      <c r="AA144" s="154"/>
      <c r="AT144" s="155" t="s">
        <v>167</v>
      </c>
      <c r="AU144" s="155" t="s">
        <v>109</v>
      </c>
      <c r="AV144" s="10" t="s">
        <v>109</v>
      </c>
      <c r="AW144" s="10" t="s">
        <v>43</v>
      </c>
      <c r="AX144" s="10" t="s">
        <v>24</v>
      </c>
      <c r="AY144" s="155" t="s">
        <v>148</v>
      </c>
    </row>
    <row r="145" spans="2:65" s="1" customFormat="1" ht="22.5" customHeight="1">
      <c r="B145" s="138"/>
      <c r="C145" s="139" t="s">
        <v>29</v>
      </c>
      <c r="D145" s="139" t="s">
        <v>149</v>
      </c>
      <c r="E145" s="140" t="s">
        <v>402</v>
      </c>
      <c r="F145" s="205" t="s">
        <v>403</v>
      </c>
      <c r="G145" s="205"/>
      <c r="H145" s="205"/>
      <c r="I145" s="205"/>
      <c r="J145" s="141" t="s">
        <v>164</v>
      </c>
      <c r="K145" s="142">
        <v>0.70699999999999996</v>
      </c>
      <c r="L145" s="206"/>
      <c r="M145" s="206"/>
      <c r="N145" s="206">
        <f>ROUND(L145*K145,2)</f>
        <v>0</v>
      </c>
      <c r="O145" s="206"/>
      <c r="P145" s="206"/>
      <c r="Q145" s="206"/>
      <c r="R145" s="143"/>
      <c r="T145" s="144" t="s">
        <v>5</v>
      </c>
      <c r="U145" s="41" t="s">
        <v>50</v>
      </c>
      <c r="V145" s="145">
        <v>1.6419999999999999</v>
      </c>
      <c r="W145" s="145">
        <f>V145*K145</f>
        <v>1.1608939999999999</v>
      </c>
      <c r="X145" s="145">
        <v>2.4779100000000001</v>
      </c>
      <c r="Y145" s="145">
        <f>X145*K145</f>
        <v>1.7518823699999999</v>
      </c>
      <c r="Z145" s="145">
        <v>0</v>
      </c>
      <c r="AA145" s="146">
        <f>Z145*K145</f>
        <v>0</v>
      </c>
      <c r="AR145" s="18" t="s">
        <v>153</v>
      </c>
      <c r="AT145" s="18" t="s">
        <v>149</v>
      </c>
      <c r="AU145" s="18" t="s">
        <v>109</v>
      </c>
      <c r="AY145" s="18" t="s">
        <v>148</v>
      </c>
      <c r="BE145" s="147">
        <f>IF(U145="základní",N145,0)</f>
        <v>0</v>
      </c>
      <c r="BF145" s="147">
        <f>IF(U145="snížená",N145,0)</f>
        <v>0</v>
      </c>
      <c r="BG145" s="147">
        <f>IF(U145="zákl. přenesená",N145,0)</f>
        <v>0</v>
      </c>
      <c r="BH145" s="147">
        <f>IF(U145="sníž. přenesená",N145,0)</f>
        <v>0</v>
      </c>
      <c r="BI145" s="147">
        <f>IF(U145="nulová",N145,0)</f>
        <v>0</v>
      </c>
      <c r="BJ145" s="18" t="s">
        <v>24</v>
      </c>
      <c r="BK145" s="147">
        <f>ROUND(L145*K145,2)</f>
        <v>0</v>
      </c>
      <c r="BL145" s="18" t="s">
        <v>153</v>
      </c>
      <c r="BM145" s="18" t="s">
        <v>404</v>
      </c>
    </row>
    <row r="146" spans="2:65" s="10" customFormat="1" ht="22.5" customHeight="1">
      <c r="B146" s="148"/>
      <c r="C146" s="149"/>
      <c r="D146" s="149"/>
      <c r="E146" s="150" t="s">
        <v>5</v>
      </c>
      <c r="F146" s="207" t="s">
        <v>405</v>
      </c>
      <c r="G146" s="208"/>
      <c r="H146" s="208"/>
      <c r="I146" s="208"/>
      <c r="J146" s="149"/>
      <c r="K146" s="151">
        <v>0.70699999999999996</v>
      </c>
      <c r="L146" s="149"/>
      <c r="M146" s="149"/>
      <c r="N146" s="149"/>
      <c r="O146" s="149"/>
      <c r="P146" s="149"/>
      <c r="Q146" s="149"/>
      <c r="R146" s="152"/>
      <c r="T146" s="153"/>
      <c r="U146" s="149"/>
      <c r="V146" s="149"/>
      <c r="W146" s="149"/>
      <c r="X146" s="149"/>
      <c r="Y146" s="149"/>
      <c r="Z146" s="149"/>
      <c r="AA146" s="154"/>
      <c r="AT146" s="155" t="s">
        <v>167</v>
      </c>
      <c r="AU146" s="155" t="s">
        <v>109</v>
      </c>
      <c r="AV146" s="10" t="s">
        <v>109</v>
      </c>
      <c r="AW146" s="10" t="s">
        <v>43</v>
      </c>
      <c r="AX146" s="10" t="s">
        <v>24</v>
      </c>
      <c r="AY146" s="155" t="s">
        <v>148</v>
      </c>
    </row>
    <row r="147" spans="2:65" s="1" customFormat="1" ht="31.5" customHeight="1">
      <c r="B147" s="138"/>
      <c r="C147" s="139" t="s">
        <v>201</v>
      </c>
      <c r="D147" s="139" t="s">
        <v>149</v>
      </c>
      <c r="E147" s="140" t="s">
        <v>406</v>
      </c>
      <c r="F147" s="205" t="s">
        <v>407</v>
      </c>
      <c r="G147" s="205"/>
      <c r="H147" s="205"/>
      <c r="I147" s="205"/>
      <c r="J147" s="141" t="s">
        <v>209</v>
      </c>
      <c r="K147" s="142">
        <v>2.048</v>
      </c>
      <c r="L147" s="206"/>
      <c r="M147" s="206"/>
      <c r="N147" s="206">
        <f>ROUND(L147*K147,2)</f>
        <v>0</v>
      </c>
      <c r="O147" s="206"/>
      <c r="P147" s="206"/>
      <c r="Q147" s="206"/>
      <c r="R147" s="143"/>
      <c r="T147" s="144" t="s">
        <v>5</v>
      </c>
      <c r="U147" s="41" t="s">
        <v>50</v>
      </c>
      <c r="V147" s="145">
        <v>1.3140000000000001</v>
      </c>
      <c r="W147" s="145">
        <f>V147*K147</f>
        <v>2.6910720000000001</v>
      </c>
      <c r="X147" s="145">
        <v>1.787E-2</v>
      </c>
      <c r="Y147" s="145">
        <f>X147*K147</f>
        <v>3.659776E-2</v>
      </c>
      <c r="Z147" s="145">
        <v>0</v>
      </c>
      <c r="AA147" s="146">
        <f>Z147*K147</f>
        <v>0</v>
      </c>
      <c r="AR147" s="18" t="s">
        <v>153</v>
      </c>
      <c r="AT147" s="18" t="s">
        <v>149</v>
      </c>
      <c r="AU147" s="18" t="s">
        <v>109</v>
      </c>
      <c r="AY147" s="18" t="s">
        <v>148</v>
      </c>
      <c r="BE147" s="147">
        <f>IF(U147="základní",N147,0)</f>
        <v>0</v>
      </c>
      <c r="BF147" s="147">
        <f>IF(U147="snížená",N147,0)</f>
        <v>0</v>
      </c>
      <c r="BG147" s="147">
        <f>IF(U147="zákl. přenesená",N147,0)</f>
        <v>0</v>
      </c>
      <c r="BH147" s="147">
        <f>IF(U147="sníž. přenesená",N147,0)</f>
        <v>0</v>
      </c>
      <c r="BI147" s="147">
        <f>IF(U147="nulová",N147,0)</f>
        <v>0</v>
      </c>
      <c r="BJ147" s="18" t="s">
        <v>24</v>
      </c>
      <c r="BK147" s="147">
        <f>ROUND(L147*K147,2)</f>
        <v>0</v>
      </c>
      <c r="BL147" s="18" t="s">
        <v>153</v>
      </c>
      <c r="BM147" s="18" t="s">
        <v>408</v>
      </c>
    </row>
    <row r="148" spans="2:65" s="10" customFormat="1" ht="22.5" customHeight="1">
      <c r="B148" s="148"/>
      <c r="C148" s="149"/>
      <c r="D148" s="149"/>
      <c r="E148" s="150" t="s">
        <v>5</v>
      </c>
      <c r="F148" s="207" t="s">
        <v>409</v>
      </c>
      <c r="G148" s="208"/>
      <c r="H148" s="208"/>
      <c r="I148" s="208"/>
      <c r="J148" s="149"/>
      <c r="K148" s="151">
        <v>2.048</v>
      </c>
      <c r="L148" s="149"/>
      <c r="M148" s="149"/>
      <c r="N148" s="149"/>
      <c r="O148" s="149"/>
      <c r="P148" s="149"/>
      <c r="Q148" s="149"/>
      <c r="R148" s="152"/>
      <c r="T148" s="153"/>
      <c r="U148" s="149"/>
      <c r="V148" s="149"/>
      <c r="W148" s="149"/>
      <c r="X148" s="149"/>
      <c r="Y148" s="149"/>
      <c r="Z148" s="149"/>
      <c r="AA148" s="154"/>
      <c r="AT148" s="155" t="s">
        <v>167</v>
      </c>
      <c r="AU148" s="155" t="s">
        <v>109</v>
      </c>
      <c r="AV148" s="10" t="s">
        <v>109</v>
      </c>
      <c r="AW148" s="10" t="s">
        <v>43</v>
      </c>
      <c r="AX148" s="10" t="s">
        <v>24</v>
      </c>
      <c r="AY148" s="155" t="s">
        <v>148</v>
      </c>
    </row>
    <row r="149" spans="2:65" s="1" customFormat="1" ht="31.5" customHeight="1">
      <c r="B149" s="138"/>
      <c r="C149" s="139" t="s">
        <v>206</v>
      </c>
      <c r="D149" s="139" t="s">
        <v>149</v>
      </c>
      <c r="E149" s="140" t="s">
        <v>410</v>
      </c>
      <c r="F149" s="205" t="s">
        <v>411</v>
      </c>
      <c r="G149" s="205"/>
      <c r="H149" s="205"/>
      <c r="I149" s="205"/>
      <c r="J149" s="141" t="s">
        <v>209</v>
      </c>
      <c r="K149" s="142">
        <v>2.048</v>
      </c>
      <c r="L149" s="206"/>
      <c r="M149" s="206"/>
      <c r="N149" s="206">
        <f>ROUND(L149*K149,2)</f>
        <v>0</v>
      </c>
      <c r="O149" s="206"/>
      <c r="P149" s="206"/>
      <c r="Q149" s="206"/>
      <c r="R149" s="143"/>
      <c r="T149" s="144" t="s">
        <v>5</v>
      </c>
      <c r="U149" s="41" t="s">
        <v>50</v>
      </c>
      <c r="V149" s="145">
        <v>0.36</v>
      </c>
      <c r="W149" s="145">
        <f>V149*K149</f>
        <v>0.73727999999999994</v>
      </c>
      <c r="X149" s="145">
        <v>0</v>
      </c>
      <c r="Y149" s="145">
        <f>X149*K149</f>
        <v>0</v>
      </c>
      <c r="Z149" s="145">
        <v>0</v>
      </c>
      <c r="AA149" s="146">
        <f>Z149*K149</f>
        <v>0</v>
      </c>
      <c r="AR149" s="18" t="s">
        <v>153</v>
      </c>
      <c r="AT149" s="18" t="s">
        <v>149</v>
      </c>
      <c r="AU149" s="18" t="s">
        <v>109</v>
      </c>
      <c r="AY149" s="18" t="s">
        <v>148</v>
      </c>
      <c r="BE149" s="147">
        <f>IF(U149="základní",N149,0)</f>
        <v>0</v>
      </c>
      <c r="BF149" s="147">
        <f>IF(U149="snížená",N149,0)</f>
        <v>0</v>
      </c>
      <c r="BG149" s="147">
        <f>IF(U149="zákl. přenesená",N149,0)</f>
        <v>0</v>
      </c>
      <c r="BH149" s="147">
        <f>IF(U149="sníž. přenesená",N149,0)</f>
        <v>0</v>
      </c>
      <c r="BI149" s="147">
        <f>IF(U149="nulová",N149,0)</f>
        <v>0</v>
      </c>
      <c r="BJ149" s="18" t="s">
        <v>24</v>
      </c>
      <c r="BK149" s="147">
        <f>ROUND(L149*K149,2)</f>
        <v>0</v>
      </c>
      <c r="BL149" s="18" t="s">
        <v>153</v>
      </c>
      <c r="BM149" s="18" t="s">
        <v>412</v>
      </c>
    </row>
    <row r="150" spans="2:65" s="1" customFormat="1" ht="31.5" customHeight="1">
      <c r="B150" s="138"/>
      <c r="C150" s="139" t="s">
        <v>211</v>
      </c>
      <c r="D150" s="139" t="s">
        <v>149</v>
      </c>
      <c r="E150" s="140" t="s">
        <v>413</v>
      </c>
      <c r="F150" s="205" t="s">
        <v>414</v>
      </c>
      <c r="G150" s="205"/>
      <c r="H150" s="205"/>
      <c r="I150" s="205"/>
      <c r="J150" s="141" t="s">
        <v>324</v>
      </c>
      <c r="K150" s="142">
        <v>1.2E-2</v>
      </c>
      <c r="L150" s="206"/>
      <c r="M150" s="206"/>
      <c r="N150" s="206">
        <f>ROUND(L150*K150,2)</f>
        <v>0</v>
      </c>
      <c r="O150" s="206"/>
      <c r="P150" s="206"/>
      <c r="Q150" s="206"/>
      <c r="R150" s="143"/>
      <c r="T150" s="144" t="s">
        <v>5</v>
      </c>
      <c r="U150" s="41" t="s">
        <v>50</v>
      </c>
      <c r="V150" s="145">
        <v>24.792000000000002</v>
      </c>
      <c r="W150" s="145">
        <f>V150*K150</f>
        <v>0.29750400000000005</v>
      </c>
      <c r="X150" s="145">
        <v>1.10365</v>
      </c>
      <c r="Y150" s="145">
        <f>X150*K150</f>
        <v>1.32438E-2</v>
      </c>
      <c r="Z150" s="145">
        <v>0</v>
      </c>
      <c r="AA150" s="146">
        <f>Z150*K150</f>
        <v>0</v>
      </c>
      <c r="AR150" s="18" t="s">
        <v>153</v>
      </c>
      <c r="AT150" s="18" t="s">
        <v>149</v>
      </c>
      <c r="AU150" s="18" t="s">
        <v>109</v>
      </c>
      <c r="AY150" s="18" t="s">
        <v>148</v>
      </c>
      <c r="BE150" s="147">
        <f>IF(U150="základní",N150,0)</f>
        <v>0</v>
      </c>
      <c r="BF150" s="147">
        <f>IF(U150="snížená",N150,0)</f>
        <v>0</v>
      </c>
      <c r="BG150" s="147">
        <f>IF(U150="zákl. přenesená",N150,0)</f>
        <v>0</v>
      </c>
      <c r="BH150" s="147">
        <f>IF(U150="sníž. přenesená",N150,0)</f>
        <v>0</v>
      </c>
      <c r="BI150" s="147">
        <f>IF(U150="nulová",N150,0)</f>
        <v>0</v>
      </c>
      <c r="BJ150" s="18" t="s">
        <v>24</v>
      </c>
      <c r="BK150" s="147">
        <f>ROUND(L150*K150,2)</f>
        <v>0</v>
      </c>
      <c r="BL150" s="18" t="s">
        <v>153</v>
      </c>
      <c r="BM150" s="18" t="s">
        <v>415</v>
      </c>
    </row>
    <row r="151" spans="2:65" s="1" customFormat="1" ht="31.5" customHeight="1">
      <c r="B151" s="138"/>
      <c r="C151" s="139" t="s">
        <v>217</v>
      </c>
      <c r="D151" s="139" t="s">
        <v>149</v>
      </c>
      <c r="E151" s="140" t="s">
        <v>416</v>
      </c>
      <c r="F151" s="205" t="s">
        <v>417</v>
      </c>
      <c r="G151" s="205"/>
      <c r="H151" s="205"/>
      <c r="I151" s="205"/>
      <c r="J151" s="141" t="s">
        <v>209</v>
      </c>
      <c r="K151" s="142">
        <v>5</v>
      </c>
      <c r="L151" s="206"/>
      <c r="M151" s="206"/>
      <c r="N151" s="206">
        <f>ROUND(L151*K151,2)</f>
        <v>0</v>
      </c>
      <c r="O151" s="206"/>
      <c r="P151" s="206"/>
      <c r="Q151" s="206"/>
      <c r="R151" s="143"/>
      <c r="T151" s="144" t="s">
        <v>5</v>
      </c>
      <c r="U151" s="41" t="s">
        <v>50</v>
      </c>
      <c r="V151" s="145">
        <v>0.23799999999999999</v>
      </c>
      <c r="W151" s="145">
        <f>V151*K151</f>
        <v>1.19</v>
      </c>
      <c r="X151" s="145">
        <v>0.34190999999999999</v>
      </c>
      <c r="Y151" s="145">
        <f>X151*K151</f>
        <v>1.7095499999999999</v>
      </c>
      <c r="Z151" s="145">
        <v>0</v>
      </c>
      <c r="AA151" s="146">
        <f>Z151*K151</f>
        <v>0</v>
      </c>
      <c r="AR151" s="18" t="s">
        <v>153</v>
      </c>
      <c r="AT151" s="18" t="s">
        <v>149</v>
      </c>
      <c r="AU151" s="18" t="s">
        <v>109</v>
      </c>
      <c r="AY151" s="18" t="s">
        <v>148</v>
      </c>
      <c r="BE151" s="147">
        <f>IF(U151="základní",N151,0)</f>
        <v>0</v>
      </c>
      <c r="BF151" s="147">
        <f>IF(U151="snížená",N151,0)</f>
        <v>0</v>
      </c>
      <c r="BG151" s="147">
        <f>IF(U151="zákl. přenesená",N151,0)</f>
        <v>0</v>
      </c>
      <c r="BH151" s="147">
        <f>IF(U151="sníž. přenesená",N151,0)</f>
        <v>0</v>
      </c>
      <c r="BI151" s="147">
        <f>IF(U151="nulová",N151,0)</f>
        <v>0</v>
      </c>
      <c r="BJ151" s="18" t="s">
        <v>24</v>
      </c>
      <c r="BK151" s="147">
        <f>ROUND(L151*K151,2)</f>
        <v>0</v>
      </c>
      <c r="BL151" s="18" t="s">
        <v>153</v>
      </c>
      <c r="BM151" s="18" t="s">
        <v>418</v>
      </c>
    </row>
    <row r="152" spans="2:65" s="1" customFormat="1" ht="31.5" customHeight="1">
      <c r="B152" s="138"/>
      <c r="C152" s="139" t="s">
        <v>11</v>
      </c>
      <c r="D152" s="139" t="s">
        <v>149</v>
      </c>
      <c r="E152" s="140" t="s">
        <v>419</v>
      </c>
      <c r="F152" s="205" t="s">
        <v>420</v>
      </c>
      <c r="G152" s="205"/>
      <c r="H152" s="205"/>
      <c r="I152" s="205"/>
      <c r="J152" s="141" t="s">
        <v>164</v>
      </c>
      <c r="K152" s="142">
        <v>2.4300000000000002</v>
      </c>
      <c r="L152" s="206"/>
      <c r="M152" s="206"/>
      <c r="N152" s="206">
        <f>ROUND(L152*K152,2)</f>
        <v>0</v>
      </c>
      <c r="O152" s="206"/>
      <c r="P152" s="206"/>
      <c r="Q152" s="206"/>
      <c r="R152" s="143"/>
      <c r="T152" s="144" t="s">
        <v>5</v>
      </c>
      <c r="U152" s="41" t="s">
        <v>50</v>
      </c>
      <c r="V152" s="145">
        <v>0.14699999999999999</v>
      </c>
      <c r="W152" s="145">
        <f>V152*K152</f>
        <v>0.35721000000000003</v>
      </c>
      <c r="X152" s="145">
        <v>2.25</v>
      </c>
      <c r="Y152" s="145">
        <f>X152*K152</f>
        <v>5.4675000000000002</v>
      </c>
      <c r="Z152" s="145">
        <v>0</v>
      </c>
      <c r="AA152" s="146">
        <f>Z152*K152</f>
        <v>0</v>
      </c>
      <c r="AR152" s="18" t="s">
        <v>153</v>
      </c>
      <c r="AT152" s="18" t="s">
        <v>149</v>
      </c>
      <c r="AU152" s="18" t="s">
        <v>109</v>
      </c>
      <c r="AY152" s="18" t="s">
        <v>148</v>
      </c>
      <c r="BE152" s="147">
        <f>IF(U152="základní",N152,0)</f>
        <v>0</v>
      </c>
      <c r="BF152" s="147">
        <f>IF(U152="snížená",N152,0)</f>
        <v>0</v>
      </c>
      <c r="BG152" s="147">
        <f>IF(U152="zákl. přenesená",N152,0)</f>
        <v>0</v>
      </c>
      <c r="BH152" s="147">
        <f>IF(U152="sníž. přenesená",N152,0)</f>
        <v>0</v>
      </c>
      <c r="BI152" s="147">
        <f>IF(U152="nulová",N152,0)</f>
        <v>0</v>
      </c>
      <c r="BJ152" s="18" t="s">
        <v>24</v>
      </c>
      <c r="BK152" s="147">
        <f>ROUND(L152*K152,2)</f>
        <v>0</v>
      </c>
      <c r="BL152" s="18" t="s">
        <v>153</v>
      </c>
      <c r="BM152" s="18" t="s">
        <v>421</v>
      </c>
    </row>
    <row r="153" spans="2:65" s="10" customFormat="1" ht="22.5" customHeight="1">
      <c r="B153" s="148"/>
      <c r="C153" s="149"/>
      <c r="D153" s="149"/>
      <c r="E153" s="150" t="s">
        <v>5</v>
      </c>
      <c r="F153" s="207" t="s">
        <v>422</v>
      </c>
      <c r="G153" s="208"/>
      <c r="H153" s="208"/>
      <c r="I153" s="208"/>
      <c r="J153" s="149"/>
      <c r="K153" s="151">
        <v>2.4300000000000002</v>
      </c>
      <c r="L153" s="149"/>
      <c r="M153" s="149"/>
      <c r="N153" s="149"/>
      <c r="O153" s="149"/>
      <c r="P153" s="149"/>
      <c r="Q153" s="149"/>
      <c r="R153" s="152"/>
      <c r="T153" s="153"/>
      <c r="U153" s="149"/>
      <c r="V153" s="149"/>
      <c r="W153" s="149"/>
      <c r="X153" s="149"/>
      <c r="Y153" s="149"/>
      <c r="Z153" s="149"/>
      <c r="AA153" s="154"/>
      <c r="AT153" s="155" t="s">
        <v>167</v>
      </c>
      <c r="AU153" s="155" t="s">
        <v>109</v>
      </c>
      <c r="AV153" s="10" t="s">
        <v>109</v>
      </c>
      <c r="AW153" s="10" t="s">
        <v>43</v>
      </c>
      <c r="AX153" s="10" t="s">
        <v>24</v>
      </c>
      <c r="AY153" s="155" t="s">
        <v>148</v>
      </c>
    </row>
    <row r="154" spans="2:65" s="9" customFormat="1" ht="29.85" customHeight="1">
      <c r="B154" s="127"/>
      <c r="C154" s="128"/>
      <c r="D154" s="137" t="s">
        <v>362</v>
      </c>
      <c r="E154" s="137"/>
      <c r="F154" s="137"/>
      <c r="G154" s="137"/>
      <c r="H154" s="137"/>
      <c r="I154" s="137"/>
      <c r="J154" s="137"/>
      <c r="K154" s="137"/>
      <c r="L154" s="137"/>
      <c r="M154" s="137"/>
      <c r="N154" s="213">
        <f>BK154</f>
        <v>0</v>
      </c>
      <c r="O154" s="214"/>
      <c r="P154" s="214"/>
      <c r="Q154" s="214"/>
      <c r="R154" s="130"/>
      <c r="T154" s="131"/>
      <c r="U154" s="128"/>
      <c r="V154" s="128"/>
      <c r="W154" s="132">
        <f>SUM(W155:W158)</f>
        <v>0.55940000000000012</v>
      </c>
      <c r="X154" s="128"/>
      <c r="Y154" s="132">
        <f>SUM(Y155:Y158)</f>
        <v>3.9280980000000003</v>
      </c>
      <c r="Z154" s="128"/>
      <c r="AA154" s="133">
        <f>SUM(AA155:AA158)</f>
        <v>0</v>
      </c>
      <c r="AR154" s="134" t="s">
        <v>24</v>
      </c>
      <c r="AT154" s="135" t="s">
        <v>84</v>
      </c>
      <c r="AU154" s="135" t="s">
        <v>24</v>
      </c>
      <c r="AY154" s="134" t="s">
        <v>148</v>
      </c>
      <c r="BK154" s="136">
        <f>SUM(BK155:BK158)</f>
        <v>0</v>
      </c>
    </row>
    <row r="155" spans="2:65" s="1" customFormat="1" ht="31.5" customHeight="1">
      <c r="B155" s="138"/>
      <c r="C155" s="139" t="s">
        <v>225</v>
      </c>
      <c r="D155" s="139" t="s">
        <v>149</v>
      </c>
      <c r="E155" s="140" t="s">
        <v>423</v>
      </c>
      <c r="F155" s="205" t="s">
        <v>424</v>
      </c>
      <c r="G155" s="205"/>
      <c r="H155" s="205"/>
      <c r="I155" s="205"/>
      <c r="J155" s="141" t="s">
        <v>209</v>
      </c>
      <c r="K155" s="142">
        <v>18.600000000000001</v>
      </c>
      <c r="L155" s="206"/>
      <c r="M155" s="206"/>
      <c r="N155" s="206">
        <f>ROUND(L155*K155,2)</f>
        <v>0</v>
      </c>
      <c r="O155" s="206"/>
      <c r="P155" s="206"/>
      <c r="Q155" s="206"/>
      <c r="R155" s="143"/>
      <c r="T155" s="144" t="s">
        <v>5</v>
      </c>
      <c r="U155" s="41" t="s">
        <v>50</v>
      </c>
      <c r="V155" s="145">
        <v>1.7000000000000001E-2</v>
      </c>
      <c r="W155" s="145">
        <f>V155*K155</f>
        <v>0.31620000000000004</v>
      </c>
      <c r="X155" s="145">
        <v>0.13188</v>
      </c>
      <c r="Y155" s="145">
        <f>X155*K155</f>
        <v>2.4529680000000003</v>
      </c>
      <c r="Z155" s="145">
        <v>0</v>
      </c>
      <c r="AA155" s="146">
        <f>Z155*K155</f>
        <v>0</v>
      </c>
      <c r="AR155" s="18" t="s">
        <v>153</v>
      </c>
      <c r="AT155" s="18" t="s">
        <v>149</v>
      </c>
      <c r="AU155" s="18" t="s">
        <v>109</v>
      </c>
      <c r="AY155" s="18" t="s">
        <v>148</v>
      </c>
      <c r="BE155" s="147">
        <f>IF(U155="základní",N155,0)</f>
        <v>0</v>
      </c>
      <c r="BF155" s="147">
        <f>IF(U155="snížená",N155,0)</f>
        <v>0</v>
      </c>
      <c r="BG155" s="147">
        <f>IF(U155="zákl. přenesená",N155,0)</f>
        <v>0</v>
      </c>
      <c r="BH155" s="147">
        <f>IF(U155="sníž. přenesená",N155,0)</f>
        <v>0</v>
      </c>
      <c r="BI155" s="147">
        <f>IF(U155="nulová",N155,0)</f>
        <v>0</v>
      </c>
      <c r="BJ155" s="18" t="s">
        <v>24</v>
      </c>
      <c r="BK155" s="147">
        <f>ROUND(L155*K155,2)</f>
        <v>0</v>
      </c>
      <c r="BL155" s="18" t="s">
        <v>153</v>
      </c>
      <c r="BM155" s="18" t="s">
        <v>425</v>
      </c>
    </row>
    <row r="156" spans="2:65" s="1" customFormat="1" ht="31.5" customHeight="1">
      <c r="B156" s="138"/>
      <c r="C156" s="139" t="s">
        <v>230</v>
      </c>
      <c r="D156" s="139" t="s">
        <v>149</v>
      </c>
      <c r="E156" s="140" t="s">
        <v>426</v>
      </c>
      <c r="F156" s="205" t="s">
        <v>427</v>
      </c>
      <c r="G156" s="205"/>
      <c r="H156" s="205"/>
      <c r="I156" s="205"/>
      <c r="J156" s="141" t="s">
        <v>209</v>
      </c>
      <c r="K156" s="142">
        <v>5</v>
      </c>
      <c r="L156" s="206"/>
      <c r="M156" s="206"/>
      <c r="N156" s="206">
        <f>ROUND(L156*K156,2)</f>
        <v>0</v>
      </c>
      <c r="O156" s="206"/>
      <c r="P156" s="206"/>
      <c r="Q156" s="206"/>
      <c r="R156" s="143"/>
      <c r="T156" s="144" t="s">
        <v>5</v>
      </c>
      <c r="U156" s="41" t="s">
        <v>50</v>
      </c>
      <c r="V156" s="145">
        <v>4.0000000000000001E-3</v>
      </c>
      <c r="W156" s="145">
        <f>V156*K156</f>
        <v>0.02</v>
      </c>
      <c r="X156" s="145">
        <v>5.6100000000000004E-3</v>
      </c>
      <c r="Y156" s="145">
        <f>X156*K156</f>
        <v>2.8050000000000002E-2</v>
      </c>
      <c r="Z156" s="145">
        <v>0</v>
      </c>
      <c r="AA156" s="146">
        <f>Z156*K156</f>
        <v>0</v>
      </c>
      <c r="AR156" s="18" t="s">
        <v>153</v>
      </c>
      <c r="AT156" s="18" t="s">
        <v>149</v>
      </c>
      <c r="AU156" s="18" t="s">
        <v>109</v>
      </c>
      <c r="AY156" s="18" t="s">
        <v>148</v>
      </c>
      <c r="BE156" s="147">
        <f>IF(U156="základní",N156,0)</f>
        <v>0</v>
      </c>
      <c r="BF156" s="147">
        <f>IF(U156="snížená",N156,0)</f>
        <v>0</v>
      </c>
      <c r="BG156" s="147">
        <f>IF(U156="zákl. přenesená",N156,0)</f>
        <v>0</v>
      </c>
      <c r="BH156" s="147">
        <f>IF(U156="sníž. přenesená",N156,0)</f>
        <v>0</v>
      </c>
      <c r="BI156" s="147">
        <f>IF(U156="nulová",N156,0)</f>
        <v>0</v>
      </c>
      <c r="BJ156" s="18" t="s">
        <v>24</v>
      </c>
      <c r="BK156" s="147">
        <f>ROUND(L156*K156,2)</f>
        <v>0</v>
      </c>
      <c r="BL156" s="18" t="s">
        <v>153</v>
      </c>
      <c r="BM156" s="18" t="s">
        <v>428</v>
      </c>
    </row>
    <row r="157" spans="2:65" s="10" customFormat="1" ht="22.5" customHeight="1">
      <c r="B157" s="148"/>
      <c r="C157" s="149"/>
      <c r="D157" s="149"/>
      <c r="E157" s="150" t="s">
        <v>5</v>
      </c>
      <c r="F157" s="207" t="s">
        <v>429</v>
      </c>
      <c r="G157" s="208"/>
      <c r="H157" s="208"/>
      <c r="I157" s="208"/>
      <c r="J157" s="149"/>
      <c r="K157" s="151">
        <v>5</v>
      </c>
      <c r="L157" s="149"/>
      <c r="M157" s="149"/>
      <c r="N157" s="149"/>
      <c r="O157" s="149"/>
      <c r="P157" s="149"/>
      <c r="Q157" s="149"/>
      <c r="R157" s="152"/>
      <c r="T157" s="153"/>
      <c r="U157" s="149"/>
      <c r="V157" s="149"/>
      <c r="W157" s="149"/>
      <c r="X157" s="149"/>
      <c r="Y157" s="149"/>
      <c r="Z157" s="149"/>
      <c r="AA157" s="154"/>
      <c r="AT157" s="155" t="s">
        <v>167</v>
      </c>
      <c r="AU157" s="155" t="s">
        <v>109</v>
      </c>
      <c r="AV157" s="10" t="s">
        <v>109</v>
      </c>
      <c r="AW157" s="10" t="s">
        <v>43</v>
      </c>
      <c r="AX157" s="10" t="s">
        <v>24</v>
      </c>
      <c r="AY157" s="155" t="s">
        <v>148</v>
      </c>
    </row>
    <row r="158" spans="2:65" s="1" customFormat="1" ht="31.5" customHeight="1">
      <c r="B158" s="138"/>
      <c r="C158" s="139" t="s">
        <v>234</v>
      </c>
      <c r="D158" s="139" t="s">
        <v>149</v>
      </c>
      <c r="E158" s="140" t="s">
        <v>430</v>
      </c>
      <c r="F158" s="205" t="s">
        <v>431</v>
      </c>
      <c r="G158" s="205"/>
      <c r="H158" s="205"/>
      <c r="I158" s="205"/>
      <c r="J158" s="141" t="s">
        <v>209</v>
      </c>
      <c r="K158" s="142">
        <v>18.600000000000001</v>
      </c>
      <c r="L158" s="206"/>
      <c r="M158" s="206"/>
      <c r="N158" s="206">
        <f>ROUND(L158*K158,2)</f>
        <v>0</v>
      </c>
      <c r="O158" s="206"/>
      <c r="P158" s="206"/>
      <c r="Q158" s="206"/>
      <c r="R158" s="143"/>
      <c r="T158" s="144" t="s">
        <v>5</v>
      </c>
      <c r="U158" s="41" t="s">
        <v>50</v>
      </c>
      <c r="V158" s="145">
        <v>1.2E-2</v>
      </c>
      <c r="W158" s="145">
        <f>V158*K158</f>
        <v>0.22320000000000001</v>
      </c>
      <c r="X158" s="145">
        <v>7.7799999999999994E-2</v>
      </c>
      <c r="Y158" s="145">
        <f>X158*K158</f>
        <v>1.4470799999999999</v>
      </c>
      <c r="Z158" s="145">
        <v>0</v>
      </c>
      <c r="AA158" s="146">
        <f>Z158*K158</f>
        <v>0</v>
      </c>
      <c r="AR158" s="18" t="s">
        <v>153</v>
      </c>
      <c r="AT158" s="18" t="s">
        <v>149</v>
      </c>
      <c r="AU158" s="18" t="s">
        <v>109</v>
      </c>
      <c r="AY158" s="18" t="s">
        <v>148</v>
      </c>
      <c r="BE158" s="147">
        <f>IF(U158="základní",N158,0)</f>
        <v>0</v>
      </c>
      <c r="BF158" s="147">
        <f>IF(U158="snížená",N158,0)</f>
        <v>0</v>
      </c>
      <c r="BG158" s="147">
        <f>IF(U158="zákl. přenesená",N158,0)</f>
        <v>0</v>
      </c>
      <c r="BH158" s="147">
        <f>IF(U158="sníž. přenesená",N158,0)</f>
        <v>0</v>
      </c>
      <c r="BI158" s="147">
        <f>IF(U158="nulová",N158,0)</f>
        <v>0</v>
      </c>
      <c r="BJ158" s="18" t="s">
        <v>24</v>
      </c>
      <c r="BK158" s="147">
        <f>ROUND(L158*K158,2)</f>
        <v>0</v>
      </c>
      <c r="BL158" s="18" t="s">
        <v>153</v>
      </c>
      <c r="BM158" s="18" t="s">
        <v>432</v>
      </c>
    </row>
    <row r="159" spans="2:65" s="9" customFormat="1" ht="29.85" customHeight="1">
      <c r="B159" s="127"/>
      <c r="C159" s="128"/>
      <c r="D159" s="137" t="s">
        <v>363</v>
      </c>
      <c r="E159" s="137"/>
      <c r="F159" s="137"/>
      <c r="G159" s="137"/>
      <c r="H159" s="137"/>
      <c r="I159" s="137"/>
      <c r="J159" s="137"/>
      <c r="K159" s="137"/>
      <c r="L159" s="137"/>
      <c r="M159" s="137"/>
      <c r="N159" s="215">
        <f>BK159</f>
        <v>0</v>
      </c>
      <c r="O159" s="216"/>
      <c r="P159" s="216"/>
      <c r="Q159" s="216"/>
      <c r="R159" s="130"/>
      <c r="T159" s="131"/>
      <c r="U159" s="128"/>
      <c r="V159" s="128"/>
      <c r="W159" s="132">
        <f>SUM(W160:W162)</f>
        <v>102.10943999999998</v>
      </c>
      <c r="X159" s="128"/>
      <c r="Y159" s="132">
        <f>SUM(Y160:Y162)</f>
        <v>0.73756259999999996</v>
      </c>
      <c r="Z159" s="128"/>
      <c r="AA159" s="133">
        <f>SUM(AA160:AA162)</f>
        <v>14.543999999999999</v>
      </c>
      <c r="AR159" s="134" t="s">
        <v>24</v>
      </c>
      <c r="AT159" s="135" t="s">
        <v>84</v>
      </c>
      <c r="AU159" s="135" t="s">
        <v>24</v>
      </c>
      <c r="AY159" s="134" t="s">
        <v>148</v>
      </c>
      <c r="BK159" s="136">
        <f>SUM(BK160:BK162)</f>
        <v>0</v>
      </c>
    </row>
    <row r="160" spans="2:65" s="1" customFormat="1" ht="22.5" customHeight="1">
      <c r="B160" s="138"/>
      <c r="C160" s="139" t="s">
        <v>238</v>
      </c>
      <c r="D160" s="139" t="s">
        <v>149</v>
      </c>
      <c r="E160" s="140" t="s">
        <v>433</v>
      </c>
      <c r="F160" s="205" t="s">
        <v>434</v>
      </c>
      <c r="G160" s="205"/>
      <c r="H160" s="205"/>
      <c r="I160" s="205"/>
      <c r="J160" s="141" t="s">
        <v>245</v>
      </c>
      <c r="K160" s="142">
        <v>18.600000000000001</v>
      </c>
      <c r="L160" s="206"/>
      <c r="M160" s="206"/>
      <c r="N160" s="206">
        <f>ROUND(L160*K160,2)</f>
        <v>0</v>
      </c>
      <c r="O160" s="206"/>
      <c r="P160" s="206"/>
      <c r="Q160" s="206"/>
      <c r="R160" s="143"/>
      <c r="T160" s="144" t="s">
        <v>5</v>
      </c>
      <c r="U160" s="41" t="s">
        <v>50</v>
      </c>
      <c r="V160" s="145">
        <v>0.155</v>
      </c>
      <c r="W160" s="145">
        <f>V160*K160</f>
        <v>2.883</v>
      </c>
      <c r="X160" s="145">
        <v>0</v>
      </c>
      <c r="Y160" s="145">
        <f>X160*K160</f>
        <v>0</v>
      </c>
      <c r="Z160" s="145">
        <v>0</v>
      </c>
      <c r="AA160" s="146">
        <f>Z160*K160</f>
        <v>0</v>
      </c>
      <c r="AR160" s="18" t="s">
        <v>153</v>
      </c>
      <c r="AT160" s="18" t="s">
        <v>149</v>
      </c>
      <c r="AU160" s="18" t="s">
        <v>109</v>
      </c>
      <c r="AY160" s="18" t="s">
        <v>148</v>
      </c>
      <c r="BE160" s="147">
        <f>IF(U160="základní",N160,0)</f>
        <v>0</v>
      </c>
      <c r="BF160" s="147">
        <f>IF(U160="snížená",N160,0)</f>
        <v>0</v>
      </c>
      <c r="BG160" s="147">
        <f>IF(U160="zákl. přenesená",N160,0)</f>
        <v>0</v>
      </c>
      <c r="BH160" s="147">
        <f>IF(U160="sníž. přenesená",N160,0)</f>
        <v>0</v>
      </c>
      <c r="BI160" s="147">
        <f>IF(U160="nulová",N160,0)</f>
        <v>0</v>
      </c>
      <c r="BJ160" s="18" t="s">
        <v>24</v>
      </c>
      <c r="BK160" s="147">
        <f>ROUND(L160*K160,2)</f>
        <v>0</v>
      </c>
      <c r="BL160" s="18" t="s">
        <v>153</v>
      </c>
      <c r="BM160" s="18" t="s">
        <v>435</v>
      </c>
    </row>
    <row r="161" spans="2:65" s="1" customFormat="1" ht="22.5" customHeight="1">
      <c r="B161" s="138"/>
      <c r="C161" s="139" t="s">
        <v>242</v>
      </c>
      <c r="D161" s="139" t="s">
        <v>149</v>
      </c>
      <c r="E161" s="140" t="s">
        <v>436</v>
      </c>
      <c r="F161" s="205" t="s">
        <v>437</v>
      </c>
      <c r="G161" s="205"/>
      <c r="H161" s="205"/>
      <c r="I161" s="205"/>
      <c r="J161" s="141" t="s">
        <v>164</v>
      </c>
      <c r="K161" s="142">
        <v>6.06</v>
      </c>
      <c r="L161" s="206"/>
      <c r="M161" s="206"/>
      <c r="N161" s="206">
        <f>ROUND(L161*K161,2)</f>
        <v>0</v>
      </c>
      <c r="O161" s="206"/>
      <c r="P161" s="206"/>
      <c r="Q161" s="206"/>
      <c r="R161" s="143"/>
      <c r="T161" s="144" t="s">
        <v>5</v>
      </c>
      <c r="U161" s="41" t="s">
        <v>50</v>
      </c>
      <c r="V161" s="145">
        <v>16.373999999999999</v>
      </c>
      <c r="W161" s="145">
        <f>V161*K161</f>
        <v>99.226439999999982</v>
      </c>
      <c r="X161" s="145">
        <v>0.12171</v>
      </c>
      <c r="Y161" s="145">
        <f>X161*K161</f>
        <v>0.73756259999999996</v>
      </c>
      <c r="Z161" s="145">
        <v>2.4</v>
      </c>
      <c r="AA161" s="146">
        <f>Z161*K161</f>
        <v>14.543999999999999</v>
      </c>
      <c r="AR161" s="18" t="s">
        <v>153</v>
      </c>
      <c r="AT161" s="18" t="s">
        <v>149</v>
      </c>
      <c r="AU161" s="18" t="s">
        <v>109</v>
      </c>
      <c r="AY161" s="18" t="s">
        <v>148</v>
      </c>
      <c r="BE161" s="147">
        <f>IF(U161="základní",N161,0)</f>
        <v>0</v>
      </c>
      <c r="BF161" s="147">
        <f>IF(U161="snížená",N161,0)</f>
        <v>0</v>
      </c>
      <c r="BG161" s="147">
        <f>IF(U161="zákl. přenesená",N161,0)</f>
        <v>0</v>
      </c>
      <c r="BH161" s="147">
        <f>IF(U161="sníž. přenesená",N161,0)</f>
        <v>0</v>
      </c>
      <c r="BI161" s="147">
        <f>IF(U161="nulová",N161,0)</f>
        <v>0</v>
      </c>
      <c r="BJ161" s="18" t="s">
        <v>24</v>
      </c>
      <c r="BK161" s="147">
        <f>ROUND(L161*K161,2)</f>
        <v>0</v>
      </c>
      <c r="BL161" s="18" t="s">
        <v>153</v>
      </c>
      <c r="BM161" s="18" t="s">
        <v>438</v>
      </c>
    </row>
    <row r="162" spans="2:65" s="10" customFormat="1" ht="22.5" customHeight="1">
      <c r="B162" s="148"/>
      <c r="C162" s="149"/>
      <c r="D162" s="149"/>
      <c r="E162" s="150" t="s">
        <v>5</v>
      </c>
      <c r="F162" s="207" t="s">
        <v>439</v>
      </c>
      <c r="G162" s="208"/>
      <c r="H162" s="208"/>
      <c r="I162" s="208"/>
      <c r="J162" s="149"/>
      <c r="K162" s="151">
        <v>6.06</v>
      </c>
      <c r="L162" s="149"/>
      <c r="M162" s="149"/>
      <c r="N162" s="149"/>
      <c r="O162" s="149"/>
      <c r="P162" s="149"/>
      <c r="Q162" s="149"/>
      <c r="R162" s="152"/>
      <c r="T162" s="153"/>
      <c r="U162" s="149"/>
      <c r="V162" s="149"/>
      <c r="W162" s="149"/>
      <c r="X162" s="149"/>
      <c r="Y162" s="149"/>
      <c r="Z162" s="149"/>
      <c r="AA162" s="154"/>
      <c r="AT162" s="155" t="s">
        <v>167</v>
      </c>
      <c r="AU162" s="155" t="s">
        <v>109</v>
      </c>
      <c r="AV162" s="10" t="s">
        <v>109</v>
      </c>
      <c r="AW162" s="10" t="s">
        <v>43</v>
      </c>
      <c r="AX162" s="10" t="s">
        <v>24</v>
      </c>
      <c r="AY162" s="155" t="s">
        <v>148</v>
      </c>
    </row>
    <row r="163" spans="2:65" s="9" customFormat="1" ht="29.85" customHeight="1">
      <c r="B163" s="127"/>
      <c r="C163" s="128"/>
      <c r="D163" s="137" t="s">
        <v>130</v>
      </c>
      <c r="E163" s="137"/>
      <c r="F163" s="137"/>
      <c r="G163" s="137"/>
      <c r="H163" s="137"/>
      <c r="I163" s="137"/>
      <c r="J163" s="137"/>
      <c r="K163" s="137"/>
      <c r="L163" s="137"/>
      <c r="M163" s="137"/>
      <c r="N163" s="213">
        <f>BK163</f>
        <v>0</v>
      </c>
      <c r="O163" s="214"/>
      <c r="P163" s="214"/>
      <c r="Q163" s="214"/>
      <c r="R163" s="130"/>
      <c r="T163" s="131"/>
      <c r="U163" s="128"/>
      <c r="V163" s="128"/>
      <c r="W163" s="132">
        <f>W164</f>
        <v>0</v>
      </c>
      <c r="X163" s="128"/>
      <c r="Y163" s="132">
        <f>Y164</f>
        <v>0</v>
      </c>
      <c r="Z163" s="128"/>
      <c r="AA163" s="133">
        <f>AA164</f>
        <v>0</v>
      </c>
      <c r="AR163" s="134" t="s">
        <v>24</v>
      </c>
      <c r="AT163" s="135" t="s">
        <v>84</v>
      </c>
      <c r="AU163" s="135" t="s">
        <v>24</v>
      </c>
      <c r="AY163" s="134" t="s">
        <v>148</v>
      </c>
      <c r="BK163" s="136">
        <f>BK164</f>
        <v>0</v>
      </c>
    </row>
    <row r="164" spans="2:65" s="1" customFormat="1" ht="44.25" customHeight="1">
      <c r="B164" s="138"/>
      <c r="C164" s="139" t="s">
        <v>10</v>
      </c>
      <c r="D164" s="139" t="s">
        <v>149</v>
      </c>
      <c r="E164" s="140" t="s">
        <v>440</v>
      </c>
      <c r="F164" s="205" t="s">
        <v>441</v>
      </c>
      <c r="G164" s="205"/>
      <c r="H164" s="205"/>
      <c r="I164" s="205"/>
      <c r="J164" s="141" t="s">
        <v>324</v>
      </c>
      <c r="K164" s="142">
        <v>18.28</v>
      </c>
      <c r="L164" s="206"/>
      <c r="M164" s="206"/>
      <c r="N164" s="206">
        <f>ROUND(L164*K164,2)</f>
        <v>0</v>
      </c>
      <c r="O164" s="206"/>
      <c r="P164" s="206"/>
      <c r="Q164" s="206"/>
      <c r="R164" s="143"/>
      <c r="T164" s="144" t="s">
        <v>5</v>
      </c>
      <c r="U164" s="41" t="s">
        <v>50</v>
      </c>
      <c r="V164" s="145">
        <v>0</v>
      </c>
      <c r="W164" s="145">
        <f>V164*K164</f>
        <v>0</v>
      </c>
      <c r="X164" s="145">
        <v>0</v>
      </c>
      <c r="Y164" s="145">
        <f>X164*K164</f>
        <v>0</v>
      </c>
      <c r="Z164" s="145">
        <v>0</v>
      </c>
      <c r="AA164" s="146">
        <f>Z164*K164</f>
        <v>0</v>
      </c>
      <c r="AR164" s="18" t="s">
        <v>153</v>
      </c>
      <c r="AT164" s="18" t="s">
        <v>149</v>
      </c>
      <c r="AU164" s="18" t="s">
        <v>109</v>
      </c>
      <c r="AY164" s="18" t="s">
        <v>148</v>
      </c>
      <c r="BE164" s="147">
        <f>IF(U164="základní",N164,0)</f>
        <v>0</v>
      </c>
      <c r="BF164" s="147">
        <f>IF(U164="snížená",N164,0)</f>
        <v>0</v>
      </c>
      <c r="BG164" s="147">
        <f>IF(U164="zákl. přenesená",N164,0)</f>
        <v>0</v>
      </c>
      <c r="BH164" s="147">
        <f>IF(U164="sníž. přenesená",N164,0)</f>
        <v>0</v>
      </c>
      <c r="BI164" s="147">
        <f>IF(U164="nulová",N164,0)</f>
        <v>0</v>
      </c>
      <c r="BJ164" s="18" t="s">
        <v>24</v>
      </c>
      <c r="BK164" s="147">
        <f>ROUND(L164*K164,2)</f>
        <v>0</v>
      </c>
      <c r="BL164" s="18" t="s">
        <v>153</v>
      </c>
      <c r="BM164" s="18" t="s">
        <v>442</v>
      </c>
    </row>
    <row r="165" spans="2:65" s="9" customFormat="1" ht="29.85" customHeight="1">
      <c r="B165" s="127"/>
      <c r="C165" s="128"/>
      <c r="D165" s="137" t="s">
        <v>364</v>
      </c>
      <c r="E165" s="137"/>
      <c r="F165" s="137"/>
      <c r="G165" s="137"/>
      <c r="H165" s="137"/>
      <c r="I165" s="137"/>
      <c r="J165" s="137"/>
      <c r="K165" s="137"/>
      <c r="L165" s="137"/>
      <c r="M165" s="137"/>
      <c r="N165" s="215">
        <f>BK165</f>
        <v>0</v>
      </c>
      <c r="O165" s="216"/>
      <c r="P165" s="216"/>
      <c r="Q165" s="216"/>
      <c r="R165" s="130"/>
      <c r="T165" s="131"/>
      <c r="U165" s="128"/>
      <c r="V165" s="128"/>
      <c r="W165" s="132">
        <f>W166</f>
        <v>9.4962239999999998</v>
      </c>
      <c r="X165" s="128"/>
      <c r="Y165" s="132">
        <f>Y166</f>
        <v>0</v>
      </c>
      <c r="Z165" s="128"/>
      <c r="AA165" s="133">
        <f>AA166</f>
        <v>0</v>
      </c>
      <c r="AR165" s="134" t="s">
        <v>24</v>
      </c>
      <c r="AT165" s="135" t="s">
        <v>84</v>
      </c>
      <c r="AU165" s="135" t="s">
        <v>24</v>
      </c>
      <c r="AY165" s="134" t="s">
        <v>148</v>
      </c>
      <c r="BK165" s="136">
        <f>BK166</f>
        <v>0</v>
      </c>
    </row>
    <row r="166" spans="2:65" s="1" customFormat="1" ht="31.5" customHeight="1">
      <c r="B166" s="138"/>
      <c r="C166" s="139" t="s">
        <v>251</v>
      </c>
      <c r="D166" s="139" t="s">
        <v>149</v>
      </c>
      <c r="E166" s="140" t="s">
        <v>443</v>
      </c>
      <c r="F166" s="205" t="s">
        <v>444</v>
      </c>
      <c r="G166" s="205"/>
      <c r="H166" s="205"/>
      <c r="I166" s="205"/>
      <c r="J166" s="141" t="s">
        <v>324</v>
      </c>
      <c r="K166" s="142">
        <v>21.981999999999999</v>
      </c>
      <c r="L166" s="206"/>
      <c r="M166" s="206"/>
      <c r="N166" s="206">
        <f>ROUND(L166*K166,2)</f>
        <v>0</v>
      </c>
      <c r="O166" s="206"/>
      <c r="P166" s="206"/>
      <c r="Q166" s="206"/>
      <c r="R166" s="143"/>
      <c r="T166" s="144" t="s">
        <v>5</v>
      </c>
      <c r="U166" s="41" t="s">
        <v>50</v>
      </c>
      <c r="V166" s="145">
        <v>0.432</v>
      </c>
      <c r="W166" s="145">
        <f>V166*K166</f>
        <v>9.4962239999999998</v>
      </c>
      <c r="X166" s="145">
        <v>0</v>
      </c>
      <c r="Y166" s="145">
        <f>X166*K166</f>
        <v>0</v>
      </c>
      <c r="Z166" s="145">
        <v>0</v>
      </c>
      <c r="AA166" s="146">
        <f>Z166*K166</f>
        <v>0</v>
      </c>
      <c r="AR166" s="18" t="s">
        <v>153</v>
      </c>
      <c r="AT166" s="18" t="s">
        <v>149</v>
      </c>
      <c r="AU166" s="18" t="s">
        <v>109</v>
      </c>
      <c r="AY166" s="18" t="s">
        <v>148</v>
      </c>
      <c r="BE166" s="147">
        <f>IF(U166="základní",N166,0)</f>
        <v>0</v>
      </c>
      <c r="BF166" s="147">
        <f>IF(U166="snížená",N166,0)</f>
        <v>0</v>
      </c>
      <c r="BG166" s="147">
        <f>IF(U166="zákl. přenesená",N166,0)</f>
        <v>0</v>
      </c>
      <c r="BH166" s="147">
        <f>IF(U166="sníž. přenesená",N166,0)</f>
        <v>0</v>
      </c>
      <c r="BI166" s="147">
        <f>IF(U166="nulová",N166,0)</f>
        <v>0</v>
      </c>
      <c r="BJ166" s="18" t="s">
        <v>24</v>
      </c>
      <c r="BK166" s="147">
        <f>ROUND(L166*K166,2)</f>
        <v>0</v>
      </c>
      <c r="BL166" s="18" t="s">
        <v>153</v>
      </c>
      <c r="BM166" s="18" t="s">
        <v>445</v>
      </c>
    </row>
    <row r="167" spans="2:65" s="9" customFormat="1" ht="37.35" customHeight="1">
      <c r="B167" s="127"/>
      <c r="C167" s="128"/>
      <c r="D167" s="129" t="s">
        <v>131</v>
      </c>
      <c r="E167" s="129"/>
      <c r="F167" s="129"/>
      <c r="G167" s="129"/>
      <c r="H167" s="129"/>
      <c r="I167" s="129"/>
      <c r="J167" s="129"/>
      <c r="K167" s="129"/>
      <c r="L167" s="129"/>
      <c r="M167" s="129"/>
      <c r="N167" s="217">
        <f>BK167</f>
        <v>0</v>
      </c>
      <c r="O167" s="218"/>
      <c r="P167" s="218"/>
      <c r="Q167" s="218"/>
      <c r="R167" s="130"/>
      <c r="T167" s="131"/>
      <c r="U167" s="128"/>
      <c r="V167" s="128"/>
      <c r="W167" s="132">
        <f>W168+W176</f>
        <v>21.703271999999998</v>
      </c>
      <c r="X167" s="128"/>
      <c r="Y167" s="132">
        <f>Y168+Y176</f>
        <v>0.15282099999999998</v>
      </c>
      <c r="Z167" s="128"/>
      <c r="AA167" s="133">
        <f>AA168+AA176</f>
        <v>0</v>
      </c>
      <c r="AR167" s="134" t="s">
        <v>109</v>
      </c>
      <c r="AT167" s="135" t="s">
        <v>84</v>
      </c>
      <c r="AU167" s="135" t="s">
        <v>85</v>
      </c>
      <c r="AY167" s="134" t="s">
        <v>148</v>
      </c>
      <c r="BK167" s="136">
        <f>BK168+BK176</f>
        <v>0</v>
      </c>
    </row>
    <row r="168" spans="2:65" s="9" customFormat="1" ht="19.95" customHeight="1">
      <c r="B168" s="127"/>
      <c r="C168" s="128"/>
      <c r="D168" s="137" t="s">
        <v>365</v>
      </c>
      <c r="E168" s="137"/>
      <c r="F168" s="137"/>
      <c r="G168" s="137"/>
      <c r="H168" s="137"/>
      <c r="I168" s="137"/>
      <c r="J168" s="137"/>
      <c r="K168" s="137"/>
      <c r="L168" s="137"/>
      <c r="M168" s="137"/>
      <c r="N168" s="213">
        <f>BK168</f>
        <v>0</v>
      </c>
      <c r="O168" s="214"/>
      <c r="P168" s="214"/>
      <c r="Q168" s="214"/>
      <c r="R168" s="130"/>
      <c r="T168" s="131"/>
      <c r="U168" s="128"/>
      <c r="V168" s="128"/>
      <c r="W168" s="132">
        <f>SUM(W169:W175)</f>
        <v>4.8329719999999998</v>
      </c>
      <c r="X168" s="128"/>
      <c r="Y168" s="132">
        <f>SUM(Y169:Y175)</f>
        <v>0.116038</v>
      </c>
      <c r="Z168" s="128"/>
      <c r="AA168" s="133">
        <f>SUM(AA169:AA175)</f>
        <v>0</v>
      </c>
      <c r="AR168" s="134" t="s">
        <v>109</v>
      </c>
      <c r="AT168" s="135" t="s">
        <v>84</v>
      </c>
      <c r="AU168" s="135" t="s">
        <v>24</v>
      </c>
      <c r="AY168" s="134" t="s">
        <v>148</v>
      </c>
      <c r="BK168" s="136">
        <f>SUM(BK169:BK175)</f>
        <v>0</v>
      </c>
    </row>
    <row r="169" spans="2:65" s="1" customFormat="1" ht="31.5" customHeight="1">
      <c r="B169" s="138"/>
      <c r="C169" s="139" t="s">
        <v>256</v>
      </c>
      <c r="D169" s="139" t="s">
        <v>149</v>
      </c>
      <c r="E169" s="140" t="s">
        <v>446</v>
      </c>
      <c r="F169" s="205" t="s">
        <v>447</v>
      </c>
      <c r="G169" s="205"/>
      <c r="H169" s="205"/>
      <c r="I169" s="205"/>
      <c r="J169" s="141" t="s">
        <v>209</v>
      </c>
      <c r="K169" s="142">
        <v>20.399999999999999</v>
      </c>
      <c r="L169" s="206"/>
      <c r="M169" s="206"/>
      <c r="N169" s="206">
        <f>ROUND(L169*K169,2)</f>
        <v>0</v>
      </c>
      <c r="O169" s="206"/>
      <c r="P169" s="206"/>
      <c r="Q169" s="206"/>
      <c r="R169" s="143"/>
      <c r="T169" s="144" t="s">
        <v>5</v>
      </c>
      <c r="U169" s="41" t="s">
        <v>50</v>
      </c>
      <c r="V169" s="145">
        <v>0.03</v>
      </c>
      <c r="W169" s="145">
        <f>V169*K169</f>
        <v>0.61199999999999999</v>
      </c>
      <c r="X169" s="145">
        <v>0</v>
      </c>
      <c r="Y169" s="145">
        <f>X169*K169</f>
        <v>0</v>
      </c>
      <c r="Z169" s="145">
        <v>0</v>
      </c>
      <c r="AA169" s="146">
        <f>Z169*K169</f>
        <v>0</v>
      </c>
      <c r="AR169" s="18" t="s">
        <v>225</v>
      </c>
      <c r="AT169" s="18" t="s">
        <v>149</v>
      </c>
      <c r="AU169" s="18" t="s">
        <v>109</v>
      </c>
      <c r="AY169" s="18" t="s">
        <v>148</v>
      </c>
      <c r="BE169" s="147">
        <f>IF(U169="základní",N169,0)</f>
        <v>0</v>
      </c>
      <c r="BF169" s="147">
        <f>IF(U169="snížená",N169,0)</f>
        <v>0</v>
      </c>
      <c r="BG169" s="147">
        <f>IF(U169="zákl. přenesená",N169,0)</f>
        <v>0</v>
      </c>
      <c r="BH169" s="147">
        <f>IF(U169="sníž. přenesená",N169,0)</f>
        <v>0</v>
      </c>
      <c r="BI169" s="147">
        <f>IF(U169="nulová",N169,0)</f>
        <v>0</v>
      </c>
      <c r="BJ169" s="18" t="s">
        <v>24</v>
      </c>
      <c r="BK169" s="147">
        <f>ROUND(L169*K169,2)</f>
        <v>0</v>
      </c>
      <c r="BL169" s="18" t="s">
        <v>225</v>
      </c>
      <c r="BM169" s="18" t="s">
        <v>448</v>
      </c>
    </row>
    <row r="170" spans="2:65" s="1" customFormat="1" ht="22.5" customHeight="1">
      <c r="B170" s="138"/>
      <c r="C170" s="157" t="s">
        <v>260</v>
      </c>
      <c r="D170" s="157" t="s">
        <v>212</v>
      </c>
      <c r="E170" s="158" t="s">
        <v>449</v>
      </c>
      <c r="F170" s="219" t="s">
        <v>450</v>
      </c>
      <c r="G170" s="219"/>
      <c r="H170" s="219"/>
      <c r="I170" s="219"/>
      <c r="J170" s="159" t="s">
        <v>324</v>
      </c>
      <c r="K170" s="160">
        <v>7.0000000000000001E-3</v>
      </c>
      <c r="L170" s="220"/>
      <c r="M170" s="220"/>
      <c r="N170" s="220">
        <f>ROUND(L170*K170,2)</f>
        <v>0</v>
      </c>
      <c r="O170" s="206"/>
      <c r="P170" s="206"/>
      <c r="Q170" s="206"/>
      <c r="R170" s="143"/>
      <c r="T170" s="144" t="s">
        <v>5</v>
      </c>
      <c r="U170" s="41" t="s">
        <v>50</v>
      </c>
      <c r="V170" s="145">
        <v>0</v>
      </c>
      <c r="W170" s="145">
        <f>V170*K170</f>
        <v>0</v>
      </c>
      <c r="X170" s="145">
        <v>1</v>
      </c>
      <c r="Y170" s="145">
        <f>X170*K170</f>
        <v>7.0000000000000001E-3</v>
      </c>
      <c r="Z170" s="145">
        <v>0</v>
      </c>
      <c r="AA170" s="146">
        <f>Z170*K170</f>
        <v>0</v>
      </c>
      <c r="AR170" s="18" t="s">
        <v>301</v>
      </c>
      <c r="AT170" s="18" t="s">
        <v>212</v>
      </c>
      <c r="AU170" s="18" t="s">
        <v>109</v>
      </c>
      <c r="AY170" s="18" t="s">
        <v>148</v>
      </c>
      <c r="BE170" s="147">
        <f>IF(U170="základní",N170,0)</f>
        <v>0</v>
      </c>
      <c r="BF170" s="147">
        <f>IF(U170="snížená",N170,0)</f>
        <v>0</v>
      </c>
      <c r="BG170" s="147">
        <f>IF(U170="zákl. přenesená",N170,0)</f>
        <v>0</v>
      </c>
      <c r="BH170" s="147">
        <f>IF(U170="sníž. přenesená",N170,0)</f>
        <v>0</v>
      </c>
      <c r="BI170" s="147">
        <f>IF(U170="nulová",N170,0)</f>
        <v>0</v>
      </c>
      <c r="BJ170" s="18" t="s">
        <v>24</v>
      </c>
      <c r="BK170" s="147">
        <f>ROUND(L170*K170,2)</f>
        <v>0</v>
      </c>
      <c r="BL170" s="18" t="s">
        <v>225</v>
      </c>
      <c r="BM170" s="18" t="s">
        <v>451</v>
      </c>
    </row>
    <row r="171" spans="2:65" s="1" customFormat="1" ht="30" customHeight="1">
      <c r="B171" s="32"/>
      <c r="C171" s="33"/>
      <c r="D171" s="33"/>
      <c r="E171" s="33"/>
      <c r="F171" s="221" t="s">
        <v>452</v>
      </c>
      <c r="G171" s="222"/>
      <c r="H171" s="222"/>
      <c r="I171" s="222"/>
      <c r="J171" s="33"/>
      <c r="K171" s="33"/>
      <c r="L171" s="33"/>
      <c r="M171" s="33"/>
      <c r="N171" s="33"/>
      <c r="O171" s="33"/>
      <c r="P171" s="33"/>
      <c r="Q171" s="33"/>
      <c r="R171" s="34"/>
      <c r="T171" s="156"/>
      <c r="U171" s="33"/>
      <c r="V171" s="33"/>
      <c r="W171" s="33"/>
      <c r="X171" s="33"/>
      <c r="Y171" s="33"/>
      <c r="Z171" s="33"/>
      <c r="AA171" s="71"/>
      <c r="AT171" s="18" t="s">
        <v>183</v>
      </c>
      <c r="AU171" s="18" t="s">
        <v>109</v>
      </c>
    </row>
    <row r="172" spans="2:65" s="1" customFormat="1" ht="31.5" customHeight="1">
      <c r="B172" s="138"/>
      <c r="C172" s="139" t="s">
        <v>266</v>
      </c>
      <c r="D172" s="139" t="s">
        <v>149</v>
      </c>
      <c r="E172" s="140" t="s">
        <v>453</v>
      </c>
      <c r="F172" s="205" t="s">
        <v>454</v>
      </c>
      <c r="G172" s="205"/>
      <c r="H172" s="205"/>
      <c r="I172" s="205"/>
      <c r="J172" s="141" t="s">
        <v>209</v>
      </c>
      <c r="K172" s="142">
        <v>20.399999999999999</v>
      </c>
      <c r="L172" s="206"/>
      <c r="M172" s="206"/>
      <c r="N172" s="206">
        <f>ROUND(L172*K172,2)</f>
        <v>0</v>
      </c>
      <c r="O172" s="206"/>
      <c r="P172" s="206"/>
      <c r="Q172" s="206"/>
      <c r="R172" s="143"/>
      <c r="T172" s="144" t="s">
        <v>5</v>
      </c>
      <c r="U172" s="41" t="s">
        <v>50</v>
      </c>
      <c r="V172" s="145">
        <v>0.19800000000000001</v>
      </c>
      <c r="W172" s="145">
        <f>V172*K172</f>
        <v>4.0392000000000001</v>
      </c>
      <c r="X172" s="145">
        <v>4.0000000000000002E-4</v>
      </c>
      <c r="Y172" s="145">
        <f>X172*K172</f>
        <v>8.1600000000000006E-3</v>
      </c>
      <c r="Z172" s="145">
        <v>0</v>
      </c>
      <c r="AA172" s="146">
        <f>Z172*K172</f>
        <v>0</v>
      </c>
      <c r="AR172" s="18" t="s">
        <v>225</v>
      </c>
      <c r="AT172" s="18" t="s">
        <v>149</v>
      </c>
      <c r="AU172" s="18" t="s">
        <v>109</v>
      </c>
      <c r="AY172" s="18" t="s">
        <v>148</v>
      </c>
      <c r="BE172" s="147">
        <f>IF(U172="základní",N172,0)</f>
        <v>0</v>
      </c>
      <c r="BF172" s="147">
        <f>IF(U172="snížená",N172,0)</f>
        <v>0</v>
      </c>
      <c r="BG172" s="147">
        <f>IF(U172="zákl. přenesená",N172,0)</f>
        <v>0</v>
      </c>
      <c r="BH172" s="147">
        <f>IF(U172="sníž. přenesená",N172,0)</f>
        <v>0</v>
      </c>
      <c r="BI172" s="147">
        <f>IF(U172="nulová",N172,0)</f>
        <v>0</v>
      </c>
      <c r="BJ172" s="18" t="s">
        <v>24</v>
      </c>
      <c r="BK172" s="147">
        <f>ROUND(L172*K172,2)</f>
        <v>0</v>
      </c>
      <c r="BL172" s="18" t="s">
        <v>225</v>
      </c>
      <c r="BM172" s="18" t="s">
        <v>455</v>
      </c>
    </row>
    <row r="173" spans="2:65" s="10" customFormat="1" ht="22.5" customHeight="1">
      <c r="B173" s="148"/>
      <c r="C173" s="149"/>
      <c r="D173" s="149"/>
      <c r="E173" s="150" t="s">
        <v>5</v>
      </c>
      <c r="F173" s="207" t="s">
        <v>456</v>
      </c>
      <c r="G173" s="208"/>
      <c r="H173" s="208"/>
      <c r="I173" s="208"/>
      <c r="J173" s="149"/>
      <c r="K173" s="151">
        <v>20.399999999999999</v>
      </c>
      <c r="L173" s="149"/>
      <c r="M173" s="149"/>
      <c r="N173" s="149"/>
      <c r="O173" s="149"/>
      <c r="P173" s="149"/>
      <c r="Q173" s="149"/>
      <c r="R173" s="152"/>
      <c r="T173" s="153"/>
      <c r="U173" s="149"/>
      <c r="V173" s="149"/>
      <c r="W173" s="149"/>
      <c r="X173" s="149"/>
      <c r="Y173" s="149"/>
      <c r="Z173" s="149"/>
      <c r="AA173" s="154"/>
      <c r="AT173" s="155" t="s">
        <v>167</v>
      </c>
      <c r="AU173" s="155" t="s">
        <v>109</v>
      </c>
      <c r="AV173" s="10" t="s">
        <v>109</v>
      </c>
      <c r="AW173" s="10" t="s">
        <v>43</v>
      </c>
      <c r="AX173" s="10" t="s">
        <v>24</v>
      </c>
      <c r="AY173" s="155" t="s">
        <v>148</v>
      </c>
    </row>
    <row r="174" spans="2:65" s="1" customFormat="1" ht="22.5" customHeight="1">
      <c r="B174" s="138"/>
      <c r="C174" s="157" t="s">
        <v>272</v>
      </c>
      <c r="D174" s="157" t="s">
        <v>212</v>
      </c>
      <c r="E174" s="158" t="s">
        <v>457</v>
      </c>
      <c r="F174" s="219" t="s">
        <v>458</v>
      </c>
      <c r="G174" s="219"/>
      <c r="H174" s="219"/>
      <c r="I174" s="219"/>
      <c r="J174" s="159" t="s">
        <v>209</v>
      </c>
      <c r="K174" s="160">
        <v>23.46</v>
      </c>
      <c r="L174" s="220"/>
      <c r="M174" s="220"/>
      <c r="N174" s="220">
        <f>ROUND(L174*K174,2)</f>
        <v>0</v>
      </c>
      <c r="O174" s="206"/>
      <c r="P174" s="206"/>
      <c r="Q174" s="206"/>
      <c r="R174" s="143"/>
      <c r="T174" s="144" t="s">
        <v>5</v>
      </c>
      <c r="U174" s="41" t="s">
        <v>50</v>
      </c>
      <c r="V174" s="145">
        <v>0</v>
      </c>
      <c r="W174" s="145">
        <f>V174*K174</f>
        <v>0</v>
      </c>
      <c r="X174" s="145">
        <v>4.3E-3</v>
      </c>
      <c r="Y174" s="145">
        <f>X174*K174</f>
        <v>0.10087800000000001</v>
      </c>
      <c r="Z174" s="145">
        <v>0</v>
      </c>
      <c r="AA174" s="146">
        <f>Z174*K174</f>
        <v>0</v>
      </c>
      <c r="AR174" s="18" t="s">
        <v>301</v>
      </c>
      <c r="AT174" s="18" t="s">
        <v>212</v>
      </c>
      <c r="AU174" s="18" t="s">
        <v>109</v>
      </c>
      <c r="AY174" s="18" t="s">
        <v>148</v>
      </c>
      <c r="BE174" s="147">
        <f>IF(U174="základní",N174,0)</f>
        <v>0</v>
      </c>
      <c r="BF174" s="147">
        <f>IF(U174="snížená",N174,0)</f>
        <v>0</v>
      </c>
      <c r="BG174" s="147">
        <f>IF(U174="zákl. přenesená",N174,0)</f>
        <v>0</v>
      </c>
      <c r="BH174" s="147">
        <f>IF(U174="sníž. přenesená",N174,0)</f>
        <v>0</v>
      </c>
      <c r="BI174" s="147">
        <f>IF(U174="nulová",N174,0)</f>
        <v>0</v>
      </c>
      <c r="BJ174" s="18" t="s">
        <v>24</v>
      </c>
      <c r="BK174" s="147">
        <f>ROUND(L174*K174,2)</f>
        <v>0</v>
      </c>
      <c r="BL174" s="18" t="s">
        <v>225</v>
      </c>
      <c r="BM174" s="18" t="s">
        <v>459</v>
      </c>
    </row>
    <row r="175" spans="2:65" s="1" customFormat="1" ht="31.5" customHeight="1">
      <c r="B175" s="138"/>
      <c r="C175" s="139" t="s">
        <v>277</v>
      </c>
      <c r="D175" s="139" t="s">
        <v>149</v>
      </c>
      <c r="E175" s="140" t="s">
        <v>460</v>
      </c>
      <c r="F175" s="205" t="s">
        <v>461</v>
      </c>
      <c r="G175" s="205"/>
      <c r="H175" s="205"/>
      <c r="I175" s="205"/>
      <c r="J175" s="141" t="s">
        <v>324</v>
      </c>
      <c r="K175" s="142">
        <v>0.11600000000000001</v>
      </c>
      <c r="L175" s="206"/>
      <c r="M175" s="206"/>
      <c r="N175" s="206">
        <f>ROUND(L175*K175,2)</f>
        <v>0</v>
      </c>
      <c r="O175" s="206"/>
      <c r="P175" s="206"/>
      <c r="Q175" s="206"/>
      <c r="R175" s="143"/>
      <c r="T175" s="144" t="s">
        <v>5</v>
      </c>
      <c r="U175" s="41" t="s">
        <v>50</v>
      </c>
      <c r="V175" s="145">
        <v>1.5669999999999999</v>
      </c>
      <c r="W175" s="145">
        <f>V175*K175</f>
        <v>0.18177200000000002</v>
      </c>
      <c r="X175" s="145">
        <v>0</v>
      </c>
      <c r="Y175" s="145">
        <f>X175*K175</f>
        <v>0</v>
      </c>
      <c r="Z175" s="145">
        <v>0</v>
      </c>
      <c r="AA175" s="146">
        <f>Z175*K175</f>
        <v>0</v>
      </c>
      <c r="AR175" s="18" t="s">
        <v>225</v>
      </c>
      <c r="AT175" s="18" t="s">
        <v>149</v>
      </c>
      <c r="AU175" s="18" t="s">
        <v>109</v>
      </c>
      <c r="AY175" s="18" t="s">
        <v>148</v>
      </c>
      <c r="BE175" s="147">
        <f>IF(U175="základní",N175,0)</f>
        <v>0</v>
      </c>
      <c r="BF175" s="147">
        <f>IF(U175="snížená",N175,0)</f>
        <v>0</v>
      </c>
      <c r="BG175" s="147">
        <f>IF(U175="zákl. přenesená",N175,0)</f>
        <v>0</v>
      </c>
      <c r="BH175" s="147">
        <f>IF(U175="sníž. přenesená",N175,0)</f>
        <v>0</v>
      </c>
      <c r="BI175" s="147">
        <f>IF(U175="nulová",N175,0)</f>
        <v>0</v>
      </c>
      <c r="BJ175" s="18" t="s">
        <v>24</v>
      </c>
      <c r="BK175" s="147">
        <f>ROUND(L175*K175,2)</f>
        <v>0</v>
      </c>
      <c r="BL175" s="18" t="s">
        <v>225</v>
      </c>
      <c r="BM175" s="18" t="s">
        <v>462</v>
      </c>
    </row>
    <row r="176" spans="2:65" s="9" customFormat="1" ht="29.85" customHeight="1">
      <c r="B176" s="127"/>
      <c r="C176" s="128"/>
      <c r="D176" s="137" t="s">
        <v>132</v>
      </c>
      <c r="E176" s="137"/>
      <c r="F176" s="137"/>
      <c r="G176" s="137"/>
      <c r="H176" s="137"/>
      <c r="I176" s="137"/>
      <c r="J176" s="137"/>
      <c r="K176" s="137"/>
      <c r="L176" s="137"/>
      <c r="M176" s="137"/>
      <c r="N176" s="215">
        <f>BK176</f>
        <v>0</v>
      </c>
      <c r="O176" s="216"/>
      <c r="P176" s="216"/>
      <c r="Q176" s="216"/>
      <c r="R176" s="130"/>
      <c r="T176" s="131"/>
      <c r="U176" s="128"/>
      <c r="V176" s="128"/>
      <c r="W176" s="132">
        <f>SUM(W177:W179)</f>
        <v>16.8703</v>
      </c>
      <c r="X176" s="128"/>
      <c r="Y176" s="132">
        <f>SUM(Y177:Y179)</f>
        <v>3.6782999999999996E-2</v>
      </c>
      <c r="Z176" s="128"/>
      <c r="AA176" s="133">
        <f>SUM(AA177:AA179)</f>
        <v>0</v>
      </c>
      <c r="AR176" s="134" t="s">
        <v>109</v>
      </c>
      <c r="AT176" s="135" t="s">
        <v>84</v>
      </c>
      <c r="AU176" s="135" t="s">
        <v>24</v>
      </c>
      <c r="AY176" s="134" t="s">
        <v>148</v>
      </c>
      <c r="BK176" s="136">
        <f>SUM(BK177:BK179)</f>
        <v>0</v>
      </c>
    </row>
    <row r="177" spans="2:65" s="1" customFormat="1" ht="44.25" customHeight="1">
      <c r="B177" s="138"/>
      <c r="C177" s="139" t="s">
        <v>282</v>
      </c>
      <c r="D177" s="139" t="s">
        <v>149</v>
      </c>
      <c r="E177" s="140" t="s">
        <v>357</v>
      </c>
      <c r="F177" s="205" t="s">
        <v>358</v>
      </c>
      <c r="G177" s="205"/>
      <c r="H177" s="205"/>
      <c r="I177" s="205"/>
      <c r="J177" s="141" t="s">
        <v>209</v>
      </c>
      <c r="K177" s="142">
        <v>25.1</v>
      </c>
      <c r="L177" s="206"/>
      <c r="M177" s="206"/>
      <c r="N177" s="206">
        <f>ROUND(L177*K177,2)</f>
        <v>0</v>
      </c>
      <c r="O177" s="206"/>
      <c r="P177" s="206"/>
      <c r="Q177" s="206"/>
      <c r="R177" s="143"/>
      <c r="T177" s="144" t="s">
        <v>5</v>
      </c>
      <c r="U177" s="41" t="s">
        <v>50</v>
      </c>
      <c r="V177" s="145">
        <v>0.2</v>
      </c>
      <c r="W177" s="145">
        <f>V177*K177</f>
        <v>5.0200000000000005</v>
      </c>
      <c r="X177" s="145">
        <v>7.2000000000000005E-4</v>
      </c>
      <c r="Y177" s="145">
        <f>X177*K177</f>
        <v>1.8072000000000001E-2</v>
      </c>
      <c r="Z177" s="145">
        <v>0</v>
      </c>
      <c r="AA177" s="146">
        <f>Z177*K177</f>
        <v>0</v>
      </c>
      <c r="AR177" s="18" t="s">
        <v>225</v>
      </c>
      <c r="AT177" s="18" t="s">
        <v>149</v>
      </c>
      <c r="AU177" s="18" t="s">
        <v>109</v>
      </c>
      <c r="AY177" s="18" t="s">
        <v>148</v>
      </c>
      <c r="BE177" s="147">
        <f>IF(U177="základní",N177,0)</f>
        <v>0</v>
      </c>
      <c r="BF177" s="147">
        <f>IF(U177="snížená",N177,0)</f>
        <v>0</v>
      </c>
      <c r="BG177" s="147">
        <f>IF(U177="zákl. přenesená",N177,0)</f>
        <v>0</v>
      </c>
      <c r="BH177" s="147">
        <f>IF(U177="sníž. přenesená",N177,0)</f>
        <v>0</v>
      </c>
      <c r="BI177" s="147">
        <f>IF(U177="nulová",N177,0)</f>
        <v>0</v>
      </c>
      <c r="BJ177" s="18" t="s">
        <v>24</v>
      </c>
      <c r="BK177" s="147">
        <f>ROUND(L177*K177,2)</f>
        <v>0</v>
      </c>
      <c r="BL177" s="18" t="s">
        <v>225</v>
      </c>
      <c r="BM177" s="18" t="s">
        <v>463</v>
      </c>
    </row>
    <row r="178" spans="2:65" s="1" customFormat="1" ht="31.5" customHeight="1">
      <c r="B178" s="138"/>
      <c r="C178" s="139" t="s">
        <v>287</v>
      </c>
      <c r="D178" s="139" t="s">
        <v>149</v>
      </c>
      <c r="E178" s="140" t="s">
        <v>464</v>
      </c>
      <c r="F178" s="205" t="s">
        <v>465</v>
      </c>
      <c r="G178" s="205"/>
      <c r="H178" s="205"/>
      <c r="I178" s="205"/>
      <c r="J178" s="141" t="s">
        <v>209</v>
      </c>
      <c r="K178" s="142">
        <v>23.1</v>
      </c>
      <c r="L178" s="206"/>
      <c r="M178" s="206"/>
      <c r="N178" s="206">
        <f>ROUND(L178*K178,2)</f>
        <v>0</v>
      </c>
      <c r="O178" s="206"/>
      <c r="P178" s="206"/>
      <c r="Q178" s="206"/>
      <c r="R178" s="143"/>
      <c r="T178" s="144" t="s">
        <v>5</v>
      </c>
      <c r="U178" s="41" t="s">
        <v>50</v>
      </c>
      <c r="V178" s="145">
        <v>0.51300000000000001</v>
      </c>
      <c r="W178" s="145">
        <f>V178*K178</f>
        <v>11.850300000000001</v>
      </c>
      <c r="X178" s="145">
        <v>8.0999999999999996E-4</v>
      </c>
      <c r="Y178" s="145">
        <f>X178*K178</f>
        <v>1.8710999999999998E-2</v>
      </c>
      <c r="Z178" s="145">
        <v>0</v>
      </c>
      <c r="AA178" s="146">
        <f>Z178*K178</f>
        <v>0</v>
      </c>
      <c r="AR178" s="18" t="s">
        <v>225</v>
      </c>
      <c r="AT178" s="18" t="s">
        <v>149</v>
      </c>
      <c r="AU178" s="18" t="s">
        <v>109</v>
      </c>
      <c r="AY178" s="18" t="s">
        <v>148</v>
      </c>
      <c r="BE178" s="147">
        <f>IF(U178="základní",N178,0)</f>
        <v>0</v>
      </c>
      <c r="BF178" s="147">
        <f>IF(U178="snížená",N178,0)</f>
        <v>0</v>
      </c>
      <c r="BG178" s="147">
        <f>IF(U178="zákl. přenesená",N178,0)</f>
        <v>0</v>
      </c>
      <c r="BH178" s="147">
        <f>IF(U178="sníž. přenesená",N178,0)</f>
        <v>0</v>
      </c>
      <c r="BI178" s="147">
        <f>IF(U178="nulová",N178,0)</f>
        <v>0</v>
      </c>
      <c r="BJ178" s="18" t="s">
        <v>24</v>
      </c>
      <c r="BK178" s="147">
        <f>ROUND(L178*K178,2)</f>
        <v>0</v>
      </c>
      <c r="BL178" s="18" t="s">
        <v>225</v>
      </c>
      <c r="BM178" s="18" t="s">
        <v>466</v>
      </c>
    </row>
    <row r="179" spans="2:65" s="10" customFormat="1" ht="22.5" customHeight="1">
      <c r="B179" s="148"/>
      <c r="C179" s="149"/>
      <c r="D179" s="149"/>
      <c r="E179" s="150" t="s">
        <v>5</v>
      </c>
      <c r="F179" s="207" t="s">
        <v>467</v>
      </c>
      <c r="G179" s="208"/>
      <c r="H179" s="208"/>
      <c r="I179" s="208"/>
      <c r="J179" s="149"/>
      <c r="K179" s="151">
        <v>23.1</v>
      </c>
      <c r="L179" s="149"/>
      <c r="M179" s="149"/>
      <c r="N179" s="149"/>
      <c r="O179" s="149"/>
      <c r="P179" s="149"/>
      <c r="Q179" s="149"/>
      <c r="R179" s="152"/>
      <c r="T179" s="161"/>
      <c r="U179" s="162"/>
      <c r="V179" s="162"/>
      <c r="W179" s="162"/>
      <c r="X179" s="162"/>
      <c r="Y179" s="162"/>
      <c r="Z179" s="162"/>
      <c r="AA179" s="163"/>
      <c r="AT179" s="155" t="s">
        <v>167</v>
      </c>
      <c r="AU179" s="155" t="s">
        <v>109</v>
      </c>
      <c r="AV179" s="10" t="s">
        <v>109</v>
      </c>
      <c r="AW179" s="10" t="s">
        <v>43</v>
      </c>
      <c r="AX179" s="10" t="s">
        <v>24</v>
      </c>
      <c r="AY179" s="155" t="s">
        <v>148</v>
      </c>
    </row>
    <row r="180" spans="2:65" s="1" customFormat="1" ht="6.9" customHeight="1">
      <c r="B180" s="56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8"/>
    </row>
  </sheetData>
  <mergeCells count="179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2:Q102"/>
    <mergeCell ref="L104:Q104"/>
    <mergeCell ref="C110:Q110"/>
    <mergeCell ref="F112:P112"/>
    <mergeCell ref="F113:P113"/>
    <mergeCell ref="M115:P115"/>
    <mergeCell ref="M117:Q117"/>
    <mergeCell ref="M118:Q118"/>
    <mergeCell ref="F120:I120"/>
    <mergeCell ref="L120:M120"/>
    <mergeCell ref="N120:Q120"/>
    <mergeCell ref="F124:I124"/>
    <mergeCell ref="L124:M124"/>
    <mergeCell ref="N124:Q124"/>
    <mergeCell ref="F125:I125"/>
    <mergeCell ref="F127:I127"/>
    <mergeCell ref="L127:M127"/>
    <mergeCell ref="N127:Q127"/>
    <mergeCell ref="F128:I128"/>
    <mergeCell ref="F129:I129"/>
    <mergeCell ref="L129:M129"/>
    <mergeCell ref="N129:Q129"/>
    <mergeCell ref="F130:I130"/>
    <mergeCell ref="F131:I131"/>
    <mergeCell ref="L131:M131"/>
    <mergeCell ref="N131:Q131"/>
    <mergeCell ref="F132:I132"/>
    <mergeCell ref="L132:M132"/>
    <mergeCell ref="N132:Q132"/>
    <mergeCell ref="F133:I133"/>
    <mergeCell ref="F135:I135"/>
    <mergeCell ref="L135:M135"/>
    <mergeCell ref="N135:Q135"/>
    <mergeCell ref="F136:I136"/>
    <mergeCell ref="F137:I137"/>
    <mergeCell ref="F138:I138"/>
    <mergeCell ref="L138:M138"/>
    <mergeCell ref="N138:Q138"/>
    <mergeCell ref="F139:I139"/>
    <mergeCell ref="F141:I141"/>
    <mergeCell ref="L141:M141"/>
    <mergeCell ref="N141:Q141"/>
    <mergeCell ref="F142:I142"/>
    <mergeCell ref="F143:I143"/>
    <mergeCell ref="L143:M143"/>
    <mergeCell ref="N143:Q143"/>
    <mergeCell ref="F144:I144"/>
    <mergeCell ref="F145:I145"/>
    <mergeCell ref="L145:M145"/>
    <mergeCell ref="N145:Q145"/>
    <mergeCell ref="F146:I146"/>
    <mergeCell ref="F147:I147"/>
    <mergeCell ref="L147:M147"/>
    <mergeCell ref="N147:Q147"/>
    <mergeCell ref="F148:I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F155:I155"/>
    <mergeCell ref="L155:M155"/>
    <mergeCell ref="N155:Q155"/>
    <mergeCell ref="F156:I156"/>
    <mergeCell ref="L156:M156"/>
    <mergeCell ref="N156:Q156"/>
    <mergeCell ref="F157:I157"/>
    <mergeCell ref="F158:I158"/>
    <mergeCell ref="L158:M158"/>
    <mergeCell ref="N158:Q158"/>
    <mergeCell ref="F160:I160"/>
    <mergeCell ref="L160:M160"/>
    <mergeCell ref="N160:Q160"/>
    <mergeCell ref="F161:I161"/>
    <mergeCell ref="L161:M161"/>
    <mergeCell ref="N161:Q161"/>
    <mergeCell ref="F162:I162"/>
    <mergeCell ref="F164:I164"/>
    <mergeCell ref="L164:M164"/>
    <mergeCell ref="N164:Q164"/>
    <mergeCell ref="F166:I166"/>
    <mergeCell ref="L166:M166"/>
    <mergeCell ref="N166:Q166"/>
    <mergeCell ref="F169:I169"/>
    <mergeCell ref="L169:M169"/>
    <mergeCell ref="N169:Q169"/>
    <mergeCell ref="N178:Q178"/>
    <mergeCell ref="F170:I170"/>
    <mergeCell ref="L170:M170"/>
    <mergeCell ref="N170:Q170"/>
    <mergeCell ref="F171:I171"/>
    <mergeCell ref="F172:I172"/>
    <mergeCell ref="L172:M172"/>
    <mergeCell ref="N172:Q172"/>
    <mergeCell ref="F173:I173"/>
    <mergeCell ref="F174:I174"/>
    <mergeCell ref="L174:M174"/>
    <mergeCell ref="N174:Q174"/>
    <mergeCell ref="H1:K1"/>
    <mergeCell ref="S2:AC2"/>
    <mergeCell ref="F179:I179"/>
    <mergeCell ref="N121:Q121"/>
    <mergeCell ref="N122:Q122"/>
    <mergeCell ref="N123:Q123"/>
    <mergeCell ref="N126:Q126"/>
    <mergeCell ref="N134:Q134"/>
    <mergeCell ref="N140:Q140"/>
    <mergeCell ref="N154:Q154"/>
    <mergeCell ref="N159:Q159"/>
    <mergeCell ref="N163:Q163"/>
    <mergeCell ref="N165:Q165"/>
    <mergeCell ref="N167:Q167"/>
    <mergeCell ref="N168:Q168"/>
    <mergeCell ref="N176:Q176"/>
    <mergeCell ref="F175:I175"/>
    <mergeCell ref="L175:M175"/>
    <mergeCell ref="N175:Q175"/>
    <mergeCell ref="F177:I177"/>
    <mergeCell ref="L177:M177"/>
    <mergeCell ref="N177:Q177"/>
    <mergeCell ref="F178:I178"/>
    <mergeCell ref="L178:M178"/>
  </mergeCells>
  <hyperlinks>
    <hyperlink ref="F1:G1" location="C2" display="1) Krycí list rozpočtu"/>
    <hyperlink ref="H1:K1" location="C86" display="2) Rekapitulace rozpočtu"/>
    <hyperlink ref="L1" location="C120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3"/>
  <sheetViews>
    <sheetView showGridLines="0" workbookViewId="0">
      <pane ySplit="1" topLeftCell="A112" activePane="bottomLeft" state="frozen"/>
      <selection pane="bottomLeft" activeCell="AD129" sqref="AD129"/>
    </sheetView>
  </sheetViews>
  <sheetFormatPr defaultRowHeight="12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7" width="11.140625" customWidth="1"/>
    <col min="8" max="8" width="12.42578125" customWidth="1"/>
    <col min="9" max="9" width="7" customWidth="1"/>
    <col min="10" max="10" width="5.140625" customWidth="1"/>
    <col min="11" max="11" width="11.42578125" customWidth="1"/>
    <col min="12" max="12" width="12" customWidth="1"/>
    <col min="13" max="14" width="6" customWidth="1"/>
    <col min="15" max="15" width="2" customWidth="1"/>
    <col min="16" max="16" width="12.42578125" customWidth="1"/>
    <col min="17" max="17" width="4.140625" customWidth="1"/>
    <col min="18" max="18" width="1.7109375" customWidth="1"/>
    <col min="19" max="19" width="8.140625" customWidth="1"/>
    <col min="20" max="20" width="29.7109375" hidden="1" customWidth="1"/>
    <col min="21" max="21" width="16.28515625" hidden="1" customWidth="1"/>
    <col min="22" max="22" width="12.28515625" hidden="1" customWidth="1"/>
    <col min="23" max="23" width="16.28515625" hidden="1" customWidth="1"/>
    <col min="24" max="24" width="12.140625" hidden="1" customWidth="1"/>
    <col min="25" max="25" width="15" hidden="1" customWidth="1"/>
    <col min="26" max="26" width="11" hidden="1" customWidth="1"/>
    <col min="27" max="27" width="15" hidden="1" customWidth="1"/>
    <col min="28" max="28" width="16.28515625" hidden="1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66" ht="21.75" customHeight="1">
      <c r="A1" s="102"/>
      <c r="B1" s="12"/>
      <c r="C1" s="12"/>
      <c r="D1" s="13" t="s">
        <v>1</v>
      </c>
      <c r="E1" s="12"/>
      <c r="F1" s="14" t="s">
        <v>104</v>
      </c>
      <c r="G1" s="14"/>
      <c r="H1" s="204" t="s">
        <v>105</v>
      </c>
      <c r="I1" s="204"/>
      <c r="J1" s="204"/>
      <c r="K1" s="204"/>
      <c r="L1" s="14" t="s">
        <v>106</v>
      </c>
      <c r="M1" s="12"/>
      <c r="N1" s="12"/>
      <c r="O1" s="13" t="s">
        <v>107</v>
      </c>
      <c r="P1" s="12"/>
      <c r="Q1" s="12"/>
      <c r="R1" s="12"/>
      <c r="S1" s="14" t="s">
        <v>108</v>
      </c>
      <c r="T1" s="14"/>
      <c r="U1" s="102"/>
      <c r="V1" s="102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" customHeight="1">
      <c r="C2" s="199" t="s">
        <v>7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S2" s="169" t="s">
        <v>8</v>
      </c>
      <c r="T2" s="170"/>
      <c r="U2" s="170"/>
      <c r="V2" s="170"/>
      <c r="W2" s="170"/>
      <c r="X2" s="170"/>
      <c r="Y2" s="170"/>
      <c r="Z2" s="170"/>
      <c r="AA2" s="170"/>
      <c r="AB2" s="170"/>
      <c r="AC2" s="170"/>
      <c r="AT2" s="18" t="s">
        <v>99</v>
      </c>
    </row>
    <row r="3" spans="1:6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109</v>
      </c>
    </row>
    <row r="4" spans="1:66" ht="36.9" customHeight="1">
      <c r="B4" s="22"/>
      <c r="C4" s="192" t="s">
        <v>110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23"/>
      <c r="T4" s="24" t="s">
        <v>13</v>
      </c>
      <c r="AT4" s="18" t="s">
        <v>6</v>
      </c>
    </row>
    <row r="5" spans="1:66" ht="6.9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>
      <c r="B6" s="22"/>
      <c r="C6" s="25"/>
      <c r="D6" s="29" t="s">
        <v>17</v>
      </c>
      <c r="E6" s="25"/>
      <c r="F6" s="233" t="str">
        <f>'Rekapitulace stavby'!K6</f>
        <v>ZKT Bohunický potok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5"/>
      <c r="R6" s="23"/>
    </row>
    <row r="7" spans="1:66" s="1" customFormat="1" ht="32.85" customHeight="1">
      <c r="B7" s="32"/>
      <c r="C7" s="33"/>
      <c r="D7" s="28" t="s">
        <v>111</v>
      </c>
      <c r="E7" s="33"/>
      <c r="F7" s="202" t="s">
        <v>468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33"/>
      <c r="R7" s="34"/>
    </row>
    <row r="8" spans="1:66" s="1" customFormat="1" ht="14.4" customHeight="1">
      <c r="B8" s="32"/>
      <c r="C8" s="33"/>
      <c r="D8" s="29" t="s">
        <v>20</v>
      </c>
      <c r="E8" s="33"/>
      <c r="F8" s="27" t="s">
        <v>113</v>
      </c>
      <c r="G8" s="33"/>
      <c r="H8" s="33"/>
      <c r="I8" s="33"/>
      <c r="J8" s="33"/>
      <c r="K8" s="33"/>
      <c r="L8" s="33"/>
      <c r="M8" s="29" t="s">
        <v>22</v>
      </c>
      <c r="N8" s="33"/>
      <c r="O8" s="27" t="s">
        <v>114</v>
      </c>
      <c r="P8" s="33"/>
      <c r="Q8" s="33"/>
      <c r="R8" s="34"/>
    </row>
    <row r="9" spans="1:66" s="1" customFormat="1" ht="14.4" customHeight="1">
      <c r="B9" s="32"/>
      <c r="C9" s="33"/>
      <c r="D9" s="29" t="s">
        <v>25</v>
      </c>
      <c r="E9" s="33"/>
      <c r="F9" s="27" t="s">
        <v>115</v>
      </c>
      <c r="G9" s="33"/>
      <c r="H9" s="33"/>
      <c r="I9" s="33"/>
      <c r="J9" s="33"/>
      <c r="K9" s="33"/>
      <c r="L9" s="33"/>
      <c r="M9" s="29" t="s">
        <v>27</v>
      </c>
      <c r="N9" s="33"/>
      <c r="O9" s="235" t="str">
        <f>'Rekapitulace stavby'!AN8</f>
        <v>22. 5. 2019</v>
      </c>
      <c r="P9" s="235"/>
      <c r="Q9" s="33"/>
      <c r="R9" s="34"/>
    </row>
    <row r="10" spans="1:66" s="1" customFormat="1" ht="10.95" customHeight="1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4"/>
    </row>
    <row r="11" spans="1:66" s="1" customFormat="1" ht="14.4" customHeight="1">
      <c r="B11" s="32"/>
      <c r="C11" s="33"/>
      <c r="D11" s="29" t="s">
        <v>31</v>
      </c>
      <c r="E11" s="33"/>
      <c r="F11" s="33"/>
      <c r="G11" s="33"/>
      <c r="H11" s="33"/>
      <c r="I11" s="33"/>
      <c r="J11" s="33"/>
      <c r="K11" s="33"/>
      <c r="L11" s="33"/>
      <c r="M11" s="29" t="s">
        <v>32</v>
      </c>
      <c r="N11" s="33"/>
      <c r="O11" s="201" t="s">
        <v>33</v>
      </c>
      <c r="P11" s="201"/>
      <c r="Q11" s="33"/>
      <c r="R11" s="34"/>
    </row>
    <row r="12" spans="1:66" s="1" customFormat="1" ht="18" customHeight="1">
      <c r="B12" s="32"/>
      <c r="C12" s="33"/>
      <c r="D12" s="33"/>
      <c r="E12" s="27" t="s">
        <v>34</v>
      </c>
      <c r="F12" s="33"/>
      <c r="G12" s="33"/>
      <c r="H12" s="33"/>
      <c r="I12" s="33"/>
      <c r="J12" s="33"/>
      <c r="K12" s="33"/>
      <c r="L12" s="33"/>
      <c r="M12" s="29" t="s">
        <v>35</v>
      </c>
      <c r="N12" s="33"/>
      <c r="O12" s="201" t="s">
        <v>36</v>
      </c>
      <c r="P12" s="201"/>
      <c r="Q12" s="33"/>
      <c r="R12" s="34"/>
    </row>
    <row r="13" spans="1:66" s="1" customFormat="1" ht="6.9" customHeight="1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4"/>
    </row>
    <row r="14" spans="1:66" s="1" customFormat="1" ht="14.4" customHeight="1">
      <c r="B14" s="32"/>
      <c r="C14" s="33"/>
      <c r="D14" s="29" t="s">
        <v>37</v>
      </c>
      <c r="E14" s="33"/>
      <c r="F14" s="33"/>
      <c r="G14" s="33"/>
      <c r="H14" s="33"/>
      <c r="I14" s="33"/>
      <c r="J14" s="33"/>
      <c r="K14" s="33"/>
      <c r="L14" s="33"/>
      <c r="M14" s="29" t="s">
        <v>32</v>
      </c>
      <c r="N14" s="33"/>
      <c r="O14" s="201" t="str">
        <f>IF('Rekapitulace stavby'!AN13="","",'Rekapitulace stavby'!AN13)</f>
        <v/>
      </c>
      <c r="P14" s="201"/>
      <c r="Q14" s="33"/>
      <c r="R14" s="34"/>
    </row>
    <row r="15" spans="1:66" s="1" customFormat="1" ht="18" customHeight="1">
      <c r="B15" s="32"/>
      <c r="C15" s="33"/>
      <c r="D15" s="33"/>
      <c r="E15" s="27" t="str">
        <f>IF('Rekapitulace stavby'!E14="","",'Rekapitulace stavby'!E14)</f>
        <v xml:space="preserve"> </v>
      </c>
      <c r="F15" s="33"/>
      <c r="G15" s="33"/>
      <c r="H15" s="33"/>
      <c r="I15" s="33"/>
      <c r="J15" s="33"/>
      <c r="K15" s="33"/>
      <c r="L15" s="33"/>
      <c r="M15" s="29" t="s">
        <v>35</v>
      </c>
      <c r="N15" s="33"/>
      <c r="O15" s="201" t="str">
        <f>IF('Rekapitulace stavby'!AN14="","",'Rekapitulace stavby'!AN14)</f>
        <v/>
      </c>
      <c r="P15" s="201"/>
      <c r="Q15" s="33"/>
      <c r="R15" s="34"/>
    </row>
    <row r="16" spans="1:66" s="1" customFormat="1" ht="6.9" customHeight="1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</row>
    <row r="17" spans="2:18" s="1" customFormat="1" ht="14.4" customHeight="1">
      <c r="B17" s="32"/>
      <c r="C17" s="33"/>
      <c r="D17" s="29" t="s">
        <v>39</v>
      </c>
      <c r="E17" s="33"/>
      <c r="F17" s="33"/>
      <c r="G17" s="33"/>
      <c r="H17" s="33"/>
      <c r="I17" s="33"/>
      <c r="J17" s="33"/>
      <c r="K17" s="33"/>
      <c r="L17" s="33"/>
      <c r="M17" s="29" t="s">
        <v>32</v>
      </c>
      <c r="N17" s="33"/>
      <c r="O17" s="201" t="s">
        <v>40</v>
      </c>
      <c r="P17" s="201"/>
      <c r="Q17" s="33"/>
      <c r="R17" s="34"/>
    </row>
    <row r="18" spans="2:18" s="1" customFormat="1" ht="18" customHeight="1">
      <c r="B18" s="32"/>
      <c r="C18" s="33"/>
      <c r="D18" s="33"/>
      <c r="E18" s="27" t="s">
        <v>41</v>
      </c>
      <c r="F18" s="33"/>
      <c r="G18" s="33"/>
      <c r="H18" s="33"/>
      <c r="I18" s="33"/>
      <c r="J18" s="33"/>
      <c r="K18" s="33"/>
      <c r="L18" s="33"/>
      <c r="M18" s="29" t="s">
        <v>35</v>
      </c>
      <c r="N18" s="33"/>
      <c r="O18" s="201" t="s">
        <v>42</v>
      </c>
      <c r="P18" s="201"/>
      <c r="Q18" s="33"/>
      <c r="R18" s="34"/>
    </row>
    <row r="19" spans="2:18" s="1" customFormat="1" ht="6.9" customHeight="1"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</row>
    <row r="20" spans="2:18" s="1" customFormat="1" ht="14.4" customHeight="1">
      <c r="B20" s="32"/>
      <c r="C20" s="33"/>
      <c r="D20" s="29" t="s">
        <v>44</v>
      </c>
      <c r="E20" s="33"/>
      <c r="F20" s="33"/>
      <c r="G20" s="33"/>
      <c r="H20" s="33"/>
      <c r="I20" s="33"/>
      <c r="J20" s="33"/>
      <c r="K20" s="33"/>
      <c r="L20" s="33"/>
      <c r="M20" s="29" t="s">
        <v>32</v>
      </c>
      <c r="N20" s="33"/>
      <c r="O20" s="201" t="s">
        <v>40</v>
      </c>
      <c r="P20" s="201"/>
      <c r="Q20" s="33"/>
      <c r="R20" s="34"/>
    </row>
    <row r="21" spans="2:18" s="1" customFormat="1" ht="18" customHeight="1">
      <c r="B21" s="32"/>
      <c r="C21" s="33"/>
      <c r="D21" s="33"/>
      <c r="E21" s="27" t="s">
        <v>41</v>
      </c>
      <c r="F21" s="33"/>
      <c r="G21" s="33"/>
      <c r="H21" s="33"/>
      <c r="I21" s="33"/>
      <c r="J21" s="33"/>
      <c r="K21" s="33"/>
      <c r="L21" s="33"/>
      <c r="M21" s="29" t="s">
        <v>35</v>
      </c>
      <c r="N21" s="33"/>
      <c r="O21" s="201" t="s">
        <v>42</v>
      </c>
      <c r="P21" s="201"/>
      <c r="Q21" s="33"/>
      <c r="R21" s="34"/>
    </row>
    <row r="22" spans="2:18" s="1" customFormat="1" ht="6.9" customHeight="1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4"/>
    </row>
    <row r="23" spans="2:18" s="1" customFormat="1" ht="14.4" customHeight="1">
      <c r="B23" s="32"/>
      <c r="C23" s="33"/>
      <c r="D23" s="29" t="s">
        <v>45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</row>
    <row r="24" spans="2:18" s="1" customFormat="1" ht="22.5" customHeight="1">
      <c r="B24" s="32"/>
      <c r="C24" s="33"/>
      <c r="D24" s="33"/>
      <c r="E24" s="203" t="s">
        <v>5</v>
      </c>
      <c r="F24" s="203"/>
      <c r="G24" s="203"/>
      <c r="H24" s="203"/>
      <c r="I24" s="203"/>
      <c r="J24" s="203"/>
      <c r="K24" s="203"/>
      <c r="L24" s="203"/>
      <c r="M24" s="33"/>
      <c r="N24" s="33"/>
      <c r="O24" s="33"/>
      <c r="P24" s="33"/>
      <c r="Q24" s="33"/>
      <c r="R24" s="34"/>
    </row>
    <row r="25" spans="2:18" s="1" customFormat="1" ht="6.9" customHeight="1"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6.9" customHeight="1">
      <c r="B26" s="32"/>
      <c r="C26" s="33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33"/>
      <c r="R26" s="34"/>
    </row>
    <row r="27" spans="2:18" s="1" customFormat="1" ht="14.4" customHeight="1">
      <c r="B27" s="32"/>
      <c r="C27" s="33"/>
      <c r="D27" s="103" t="s">
        <v>116</v>
      </c>
      <c r="E27" s="33"/>
      <c r="F27" s="33"/>
      <c r="G27" s="33"/>
      <c r="H27" s="33"/>
      <c r="I27" s="33"/>
      <c r="J27" s="33"/>
      <c r="K27" s="33"/>
      <c r="L27" s="33"/>
      <c r="M27" s="178">
        <f>N88</f>
        <v>0</v>
      </c>
      <c r="N27" s="178"/>
      <c r="O27" s="178"/>
      <c r="P27" s="178"/>
      <c r="Q27" s="33"/>
      <c r="R27" s="34"/>
    </row>
    <row r="28" spans="2:18" s="1" customFormat="1" ht="14.4" customHeight="1">
      <c r="B28" s="32"/>
      <c r="C28" s="33"/>
      <c r="D28" s="31" t="s">
        <v>117</v>
      </c>
      <c r="E28" s="33"/>
      <c r="F28" s="33"/>
      <c r="G28" s="33"/>
      <c r="H28" s="33"/>
      <c r="I28" s="33"/>
      <c r="J28" s="33"/>
      <c r="K28" s="33"/>
      <c r="L28" s="33"/>
      <c r="M28" s="178">
        <f>N90</f>
        <v>0</v>
      </c>
      <c r="N28" s="178"/>
      <c r="O28" s="178"/>
      <c r="P28" s="178"/>
      <c r="Q28" s="33"/>
      <c r="R28" s="34"/>
    </row>
    <row r="29" spans="2:18" s="1" customFormat="1" ht="6.9" customHeight="1"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4"/>
    </row>
    <row r="30" spans="2:18" s="1" customFormat="1" ht="25.35" customHeight="1">
      <c r="B30" s="32"/>
      <c r="C30" s="33"/>
      <c r="D30" s="104" t="s">
        <v>48</v>
      </c>
      <c r="E30" s="33"/>
      <c r="F30" s="33"/>
      <c r="G30" s="33"/>
      <c r="H30" s="33"/>
      <c r="I30" s="33"/>
      <c r="J30" s="33"/>
      <c r="K30" s="33"/>
      <c r="L30" s="33"/>
      <c r="M30" s="242">
        <f>ROUND(M27+M28,2)</f>
        <v>0</v>
      </c>
      <c r="N30" s="232"/>
      <c r="O30" s="232"/>
      <c r="P30" s="232"/>
      <c r="Q30" s="33"/>
      <c r="R30" s="34"/>
    </row>
    <row r="31" spans="2:18" s="1" customFormat="1" ht="6.9" customHeight="1">
      <c r="B31" s="32"/>
      <c r="C31" s="33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33"/>
      <c r="R31" s="34"/>
    </row>
    <row r="32" spans="2:18" s="1" customFormat="1" ht="14.4" customHeight="1">
      <c r="B32" s="32"/>
      <c r="C32" s="33"/>
      <c r="D32" s="39" t="s">
        <v>49</v>
      </c>
      <c r="E32" s="39" t="s">
        <v>50</v>
      </c>
      <c r="F32" s="40">
        <v>0.21</v>
      </c>
      <c r="G32" s="105" t="s">
        <v>51</v>
      </c>
      <c r="H32" s="239">
        <f>ROUND((SUM(BE90:BE91)+SUM(BE109:BE122)), 2)</f>
        <v>0</v>
      </c>
      <c r="I32" s="232"/>
      <c r="J32" s="232"/>
      <c r="K32" s="33"/>
      <c r="L32" s="33"/>
      <c r="M32" s="239">
        <f>ROUND(ROUND((SUM(BE90:BE91)+SUM(BE109:BE122)), 2)*F32, 2)</f>
        <v>0</v>
      </c>
      <c r="N32" s="232"/>
      <c r="O32" s="232"/>
      <c r="P32" s="232"/>
      <c r="Q32" s="33"/>
      <c r="R32" s="34"/>
    </row>
    <row r="33" spans="2:18" s="1" customFormat="1" ht="14.4" customHeight="1">
      <c r="B33" s="32"/>
      <c r="C33" s="33"/>
      <c r="D33" s="33"/>
      <c r="E33" s="39" t="s">
        <v>52</v>
      </c>
      <c r="F33" s="40">
        <v>0.15</v>
      </c>
      <c r="G33" s="105" t="s">
        <v>51</v>
      </c>
      <c r="H33" s="239">
        <f>ROUND((SUM(BF90:BF91)+SUM(BF109:BF122)), 2)</f>
        <v>0</v>
      </c>
      <c r="I33" s="232"/>
      <c r="J33" s="232"/>
      <c r="K33" s="33"/>
      <c r="L33" s="33"/>
      <c r="M33" s="239">
        <f>ROUND(ROUND((SUM(BF90:BF91)+SUM(BF109:BF122)), 2)*F33, 2)</f>
        <v>0</v>
      </c>
      <c r="N33" s="232"/>
      <c r="O33" s="232"/>
      <c r="P33" s="232"/>
      <c r="Q33" s="33"/>
      <c r="R33" s="34"/>
    </row>
    <row r="34" spans="2:18" s="1" customFormat="1" ht="14.4" hidden="1" customHeight="1">
      <c r="B34" s="32"/>
      <c r="C34" s="33"/>
      <c r="D34" s="33"/>
      <c r="E34" s="39" t="s">
        <v>53</v>
      </c>
      <c r="F34" s="40">
        <v>0.21</v>
      </c>
      <c r="G34" s="105" t="s">
        <v>51</v>
      </c>
      <c r="H34" s="239">
        <f>ROUND((SUM(BG90:BG91)+SUM(BG109:BG122)), 2)</f>
        <v>0</v>
      </c>
      <c r="I34" s="232"/>
      <c r="J34" s="232"/>
      <c r="K34" s="33"/>
      <c r="L34" s="33"/>
      <c r="M34" s="239">
        <v>0</v>
      </c>
      <c r="N34" s="232"/>
      <c r="O34" s="232"/>
      <c r="P34" s="232"/>
      <c r="Q34" s="33"/>
      <c r="R34" s="34"/>
    </row>
    <row r="35" spans="2:18" s="1" customFormat="1" ht="14.4" hidden="1" customHeight="1">
      <c r="B35" s="32"/>
      <c r="C35" s="33"/>
      <c r="D35" s="33"/>
      <c r="E35" s="39" t="s">
        <v>54</v>
      </c>
      <c r="F35" s="40">
        <v>0.15</v>
      </c>
      <c r="G35" s="105" t="s">
        <v>51</v>
      </c>
      <c r="H35" s="239">
        <f>ROUND((SUM(BH90:BH91)+SUM(BH109:BH122)), 2)</f>
        <v>0</v>
      </c>
      <c r="I35" s="232"/>
      <c r="J35" s="232"/>
      <c r="K35" s="33"/>
      <c r="L35" s="33"/>
      <c r="M35" s="239">
        <v>0</v>
      </c>
      <c r="N35" s="232"/>
      <c r="O35" s="232"/>
      <c r="P35" s="232"/>
      <c r="Q35" s="33"/>
      <c r="R35" s="34"/>
    </row>
    <row r="36" spans="2:18" s="1" customFormat="1" ht="14.4" hidden="1" customHeight="1">
      <c r="B36" s="32"/>
      <c r="C36" s="33"/>
      <c r="D36" s="33"/>
      <c r="E36" s="39" t="s">
        <v>55</v>
      </c>
      <c r="F36" s="40">
        <v>0</v>
      </c>
      <c r="G36" s="105" t="s">
        <v>51</v>
      </c>
      <c r="H36" s="239">
        <f>ROUND((SUM(BI90:BI91)+SUM(BI109:BI122)), 2)</f>
        <v>0</v>
      </c>
      <c r="I36" s="232"/>
      <c r="J36" s="232"/>
      <c r="K36" s="33"/>
      <c r="L36" s="33"/>
      <c r="M36" s="239">
        <v>0</v>
      </c>
      <c r="N36" s="232"/>
      <c r="O36" s="232"/>
      <c r="P36" s="232"/>
      <c r="Q36" s="33"/>
      <c r="R36" s="34"/>
    </row>
    <row r="37" spans="2:18" s="1" customFormat="1" ht="6.9" customHeight="1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/>
    </row>
    <row r="38" spans="2:18" s="1" customFormat="1" ht="25.35" customHeight="1">
      <c r="B38" s="32"/>
      <c r="C38" s="101"/>
      <c r="D38" s="106" t="s">
        <v>56</v>
      </c>
      <c r="E38" s="72"/>
      <c r="F38" s="72"/>
      <c r="G38" s="107" t="s">
        <v>57</v>
      </c>
      <c r="H38" s="108" t="s">
        <v>58</v>
      </c>
      <c r="I38" s="72"/>
      <c r="J38" s="72"/>
      <c r="K38" s="72"/>
      <c r="L38" s="240">
        <f>SUM(M30:M36)</f>
        <v>0</v>
      </c>
      <c r="M38" s="240"/>
      <c r="N38" s="240"/>
      <c r="O38" s="240"/>
      <c r="P38" s="241"/>
      <c r="Q38" s="101"/>
      <c r="R38" s="34"/>
    </row>
    <row r="39" spans="2:18" s="1" customFormat="1" ht="14.4" customHeight="1"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4"/>
    </row>
    <row r="40" spans="2:18" s="1" customFormat="1" ht="14.4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4"/>
    </row>
    <row r="41" spans="2:18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4.4">
      <c r="B50" s="32"/>
      <c r="C50" s="33"/>
      <c r="D50" s="47" t="s">
        <v>59</v>
      </c>
      <c r="E50" s="48"/>
      <c r="F50" s="48"/>
      <c r="G50" s="48"/>
      <c r="H50" s="49"/>
      <c r="I50" s="33"/>
      <c r="J50" s="47" t="s">
        <v>60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2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3"/>
    </row>
    <row r="52" spans="2:18">
      <c r="B52" s="22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3"/>
    </row>
    <row r="53" spans="2:18">
      <c r="B53" s="22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3"/>
    </row>
    <row r="54" spans="2:18">
      <c r="B54" s="22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3"/>
    </row>
    <row r="55" spans="2:18">
      <c r="B55" s="22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3"/>
    </row>
    <row r="56" spans="2:18">
      <c r="B56" s="22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3"/>
    </row>
    <row r="57" spans="2:18">
      <c r="B57" s="22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3"/>
    </row>
    <row r="58" spans="2:18">
      <c r="B58" s="22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3"/>
    </row>
    <row r="59" spans="2:18" s="1" customFormat="1" ht="14.4">
      <c r="B59" s="32"/>
      <c r="C59" s="33"/>
      <c r="D59" s="52" t="s">
        <v>61</v>
      </c>
      <c r="E59" s="53"/>
      <c r="F59" s="53"/>
      <c r="G59" s="54" t="s">
        <v>62</v>
      </c>
      <c r="H59" s="55"/>
      <c r="I59" s="33"/>
      <c r="J59" s="52" t="s">
        <v>61</v>
      </c>
      <c r="K59" s="53"/>
      <c r="L59" s="53"/>
      <c r="M59" s="53"/>
      <c r="N59" s="54" t="s">
        <v>62</v>
      </c>
      <c r="O59" s="53"/>
      <c r="P59" s="55"/>
      <c r="Q59" s="33"/>
      <c r="R59" s="34"/>
    </row>
    <row r="60" spans="2:18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4.4">
      <c r="B61" s="32"/>
      <c r="C61" s="33"/>
      <c r="D61" s="47" t="s">
        <v>63</v>
      </c>
      <c r="E61" s="48"/>
      <c r="F61" s="48"/>
      <c r="G61" s="48"/>
      <c r="H61" s="49"/>
      <c r="I61" s="33"/>
      <c r="J61" s="47" t="s">
        <v>64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2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3"/>
    </row>
    <row r="63" spans="2:18">
      <c r="B63" s="22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3"/>
    </row>
    <row r="64" spans="2:18">
      <c r="B64" s="22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3"/>
    </row>
    <row r="65" spans="2:18">
      <c r="B65" s="22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3"/>
    </row>
    <row r="66" spans="2:18">
      <c r="B66" s="22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3"/>
    </row>
    <row r="67" spans="2:18">
      <c r="B67" s="22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3"/>
    </row>
    <row r="68" spans="2:18">
      <c r="B68" s="22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3"/>
    </row>
    <row r="69" spans="2:18">
      <c r="B69" s="22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3"/>
    </row>
    <row r="70" spans="2:18" s="1" customFormat="1" ht="14.4">
      <c r="B70" s="32"/>
      <c r="C70" s="33"/>
      <c r="D70" s="52" t="s">
        <v>61</v>
      </c>
      <c r="E70" s="53"/>
      <c r="F70" s="53"/>
      <c r="G70" s="54" t="s">
        <v>62</v>
      </c>
      <c r="H70" s="55"/>
      <c r="I70" s="33"/>
      <c r="J70" s="52" t="s">
        <v>61</v>
      </c>
      <c r="K70" s="53"/>
      <c r="L70" s="53"/>
      <c r="M70" s="53"/>
      <c r="N70" s="54" t="s">
        <v>62</v>
      </c>
      <c r="O70" s="53"/>
      <c r="P70" s="55"/>
      <c r="Q70" s="33"/>
      <c r="R70" s="34"/>
    </row>
    <row r="71" spans="2:18" s="1" customFormat="1" ht="14.4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" customHeight="1">
      <c r="B76" s="32"/>
      <c r="C76" s="192" t="s">
        <v>118</v>
      </c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3"/>
      <c r="O76" s="193"/>
      <c r="P76" s="193"/>
      <c r="Q76" s="193"/>
      <c r="R76" s="34"/>
    </row>
    <row r="77" spans="2:18" s="1" customFormat="1" ht="6.9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33" t="str">
        <f>F6</f>
        <v>ZKT Bohunický potok</v>
      </c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33"/>
      <c r="R78" s="34"/>
    </row>
    <row r="79" spans="2:18" s="1" customFormat="1" ht="36.9" customHeight="1">
      <c r="B79" s="32"/>
      <c r="C79" s="66" t="s">
        <v>111</v>
      </c>
      <c r="D79" s="33"/>
      <c r="E79" s="33"/>
      <c r="F79" s="194" t="str">
        <f>F7</f>
        <v>Ost - Ostatní náklady stavby</v>
      </c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33"/>
      <c r="R79" s="34"/>
    </row>
    <row r="80" spans="2:18" s="1" customFormat="1" ht="6.9" customHeight="1">
      <c r="B80" s="3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4"/>
    </row>
    <row r="81" spans="2:47" s="1" customFormat="1" ht="18" customHeight="1">
      <c r="B81" s="32"/>
      <c r="C81" s="29" t="s">
        <v>25</v>
      </c>
      <c r="D81" s="33"/>
      <c r="E81" s="33"/>
      <c r="F81" s="27" t="str">
        <f>F9</f>
        <v>k.ú.Bohunice nad Vltavou</v>
      </c>
      <c r="G81" s="33"/>
      <c r="H81" s="33"/>
      <c r="I81" s="33"/>
      <c r="J81" s="33"/>
      <c r="K81" s="29" t="s">
        <v>27</v>
      </c>
      <c r="L81" s="33"/>
      <c r="M81" s="235" t="str">
        <f>IF(O9="","",O9)</f>
        <v>22. 5. 2019</v>
      </c>
      <c r="N81" s="235"/>
      <c r="O81" s="235"/>
      <c r="P81" s="235"/>
      <c r="Q81" s="33"/>
      <c r="R81" s="34"/>
    </row>
    <row r="82" spans="2:47" s="1" customFormat="1" ht="6.9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3.2">
      <c r="B83" s="32"/>
      <c r="C83" s="29" t="s">
        <v>31</v>
      </c>
      <c r="D83" s="33"/>
      <c r="E83" s="33"/>
      <c r="F83" s="27" t="str">
        <f>E12</f>
        <v>Povodí Vltavy, s.p.</v>
      </c>
      <c r="G83" s="33"/>
      <c r="H83" s="33"/>
      <c r="I83" s="33"/>
      <c r="J83" s="33"/>
      <c r="K83" s="29" t="s">
        <v>39</v>
      </c>
      <c r="L83" s="33"/>
      <c r="M83" s="201" t="str">
        <f>E18</f>
        <v>Ing.Václav Kocourek</v>
      </c>
      <c r="N83" s="201"/>
      <c r="O83" s="201"/>
      <c r="P83" s="201"/>
      <c r="Q83" s="201"/>
      <c r="R83" s="34"/>
    </row>
    <row r="84" spans="2:47" s="1" customFormat="1" ht="14.4" customHeight="1">
      <c r="B84" s="32"/>
      <c r="C84" s="29" t="s">
        <v>37</v>
      </c>
      <c r="D84" s="33"/>
      <c r="E84" s="33"/>
      <c r="F84" s="27" t="str">
        <f>IF(E15="","",E15)</f>
        <v xml:space="preserve"> </v>
      </c>
      <c r="G84" s="33"/>
      <c r="H84" s="33"/>
      <c r="I84" s="33"/>
      <c r="J84" s="33"/>
      <c r="K84" s="29" t="s">
        <v>44</v>
      </c>
      <c r="L84" s="33"/>
      <c r="M84" s="201" t="str">
        <f>E21</f>
        <v>Ing.Václav Kocourek</v>
      </c>
      <c r="N84" s="201"/>
      <c r="O84" s="201"/>
      <c r="P84" s="201"/>
      <c r="Q84" s="201"/>
      <c r="R84" s="34"/>
    </row>
    <row r="85" spans="2:47" s="1" customFormat="1" ht="10.35" customHeight="1">
      <c r="B85" s="3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4"/>
    </row>
    <row r="86" spans="2:47" s="1" customFormat="1" ht="29.25" customHeight="1">
      <c r="B86" s="32"/>
      <c r="C86" s="237" t="s">
        <v>119</v>
      </c>
      <c r="D86" s="238"/>
      <c r="E86" s="238"/>
      <c r="F86" s="238"/>
      <c r="G86" s="238"/>
      <c r="H86" s="101"/>
      <c r="I86" s="101"/>
      <c r="J86" s="101"/>
      <c r="K86" s="101"/>
      <c r="L86" s="101"/>
      <c r="M86" s="101"/>
      <c r="N86" s="237" t="s">
        <v>120</v>
      </c>
      <c r="O86" s="238"/>
      <c r="P86" s="238"/>
      <c r="Q86" s="238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109" t="s">
        <v>121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167">
        <f>N109</f>
        <v>0</v>
      </c>
      <c r="O88" s="230"/>
      <c r="P88" s="230"/>
      <c r="Q88" s="230"/>
      <c r="R88" s="34"/>
      <c r="AU88" s="18" t="s">
        <v>122</v>
      </c>
    </row>
    <row r="89" spans="2:47" s="1" customFormat="1" ht="21.75" customHeight="1">
      <c r="B89" s="32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4"/>
    </row>
    <row r="90" spans="2:47" s="1" customFormat="1" ht="29.25" customHeight="1">
      <c r="B90" s="32"/>
      <c r="C90" s="109" t="s">
        <v>133</v>
      </c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230">
        <v>0</v>
      </c>
      <c r="O90" s="231"/>
      <c r="P90" s="231"/>
      <c r="Q90" s="231"/>
      <c r="R90" s="34"/>
      <c r="T90" s="118"/>
      <c r="U90" s="119" t="s">
        <v>49</v>
      </c>
    </row>
    <row r="91" spans="2:47" s="1" customFormat="1" ht="18" customHeight="1"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4"/>
    </row>
    <row r="92" spans="2:47" s="1" customFormat="1" ht="29.25" customHeight="1">
      <c r="B92" s="32"/>
      <c r="C92" s="100" t="s">
        <v>103</v>
      </c>
      <c r="D92" s="101"/>
      <c r="E92" s="101"/>
      <c r="F92" s="101"/>
      <c r="G92" s="101"/>
      <c r="H92" s="101"/>
      <c r="I92" s="101"/>
      <c r="J92" s="101"/>
      <c r="K92" s="101"/>
      <c r="L92" s="168">
        <f>ROUND(SUM(N88+N90),2)</f>
        <v>0</v>
      </c>
      <c r="M92" s="168"/>
      <c r="N92" s="168"/>
      <c r="O92" s="168"/>
      <c r="P92" s="168"/>
      <c r="Q92" s="168"/>
      <c r="R92" s="34"/>
    </row>
    <row r="93" spans="2:47" s="1" customFormat="1" ht="6.9" customHeight="1">
      <c r="B93" s="56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8"/>
    </row>
    <row r="97" spans="2:65" s="1" customFormat="1" ht="6.9" customHeight="1">
      <c r="B97" s="59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1"/>
    </row>
    <row r="98" spans="2:65" s="1" customFormat="1" ht="36.9" customHeight="1">
      <c r="B98" s="32"/>
      <c r="C98" s="192" t="s">
        <v>134</v>
      </c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34"/>
    </row>
    <row r="99" spans="2:65" s="1" customFormat="1" ht="6.9" customHeight="1">
      <c r="B99" s="32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4"/>
    </row>
    <row r="100" spans="2:65" s="1" customFormat="1" ht="30" customHeight="1">
      <c r="B100" s="32"/>
      <c r="C100" s="29" t="s">
        <v>17</v>
      </c>
      <c r="D100" s="33"/>
      <c r="E100" s="33"/>
      <c r="F100" s="233" t="str">
        <f>F6</f>
        <v>ZKT Bohunický potok</v>
      </c>
      <c r="G100" s="234"/>
      <c r="H100" s="234"/>
      <c r="I100" s="234"/>
      <c r="J100" s="234"/>
      <c r="K100" s="234"/>
      <c r="L100" s="234"/>
      <c r="M100" s="234"/>
      <c r="N100" s="234"/>
      <c r="O100" s="234"/>
      <c r="P100" s="234"/>
      <c r="Q100" s="33"/>
      <c r="R100" s="34"/>
    </row>
    <row r="101" spans="2:65" s="1" customFormat="1" ht="36.9" customHeight="1">
      <c r="B101" s="32"/>
      <c r="C101" s="66" t="s">
        <v>111</v>
      </c>
      <c r="D101" s="33"/>
      <c r="E101" s="33"/>
      <c r="F101" s="194" t="str">
        <f>F7</f>
        <v>Ost - Ostatní náklady stavby</v>
      </c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33"/>
      <c r="R101" s="34"/>
    </row>
    <row r="102" spans="2:65" s="1" customFormat="1" ht="6.9" customHeight="1">
      <c r="B102" s="32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4"/>
    </row>
    <row r="103" spans="2:65" s="1" customFormat="1" ht="18" customHeight="1">
      <c r="B103" s="32"/>
      <c r="C103" s="29" t="s">
        <v>25</v>
      </c>
      <c r="D103" s="33"/>
      <c r="E103" s="33"/>
      <c r="F103" s="27" t="str">
        <f>F9</f>
        <v>k.ú.Bohunice nad Vltavou</v>
      </c>
      <c r="G103" s="33"/>
      <c r="H103" s="33"/>
      <c r="I103" s="33"/>
      <c r="J103" s="33"/>
      <c r="K103" s="29" t="s">
        <v>27</v>
      </c>
      <c r="L103" s="33"/>
      <c r="M103" s="235" t="str">
        <f>IF(O9="","",O9)</f>
        <v>22. 5. 2019</v>
      </c>
      <c r="N103" s="235"/>
      <c r="O103" s="235"/>
      <c r="P103" s="235"/>
      <c r="Q103" s="33"/>
      <c r="R103" s="34"/>
    </row>
    <row r="104" spans="2:65" s="1" customFormat="1" ht="6.9" customHeight="1">
      <c r="B104" s="32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4"/>
    </row>
    <row r="105" spans="2:65" s="1" customFormat="1" ht="13.2">
      <c r="B105" s="32"/>
      <c r="C105" s="29" t="s">
        <v>31</v>
      </c>
      <c r="D105" s="33"/>
      <c r="E105" s="33"/>
      <c r="F105" s="27" t="str">
        <f>E12</f>
        <v>Povodí Vltavy, s.p.</v>
      </c>
      <c r="G105" s="33"/>
      <c r="H105" s="33"/>
      <c r="I105" s="33"/>
      <c r="J105" s="33"/>
      <c r="K105" s="29" t="s">
        <v>39</v>
      </c>
      <c r="L105" s="33"/>
      <c r="M105" s="201" t="str">
        <f>E18</f>
        <v>Ing.Václav Kocourek</v>
      </c>
      <c r="N105" s="201"/>
      <c r="O105" s="201"/>
      <c r="P105" s="201"/>
      <c r="Q105" s="201"/>
      <c r="R105" s="34"/>
    </row>
    <row r="106" spans="2:65" s="1" customFormat="1" ht="14.4" customHeight="1">
      <c r="B106" s="32"/>
      <c r="C106" s="29" t="s">
        <v>37</v>
      </c>
      <c r="D106" s="33"/>
      <c r="E106" s="33"/>
      <c r="F106" s="27" t="str">
        <f>IF(E15="","",E15)</f>
        <v xml:space="preserve"> </v>
      </c>
      <c r="G106" s="33"/>
      <c r="H106" s="33"/>
      <c r="I106" s="33"/>
      <c r="J106" s="33"/>
      <c r="K106" s="29" t="s">
        <v>44</v>
      </c>
      <c r="L106" s="33"/>
      <c r="M106" s="201" t="str">
        <f>E21</f>
        <v>Ing.Václav Kocourek</v>
      </c>
      <c r="N106" s="201"/>
      <c r="O106" s="201"/>
      <c r="P106" s="201"/>
      <c r="Q106" s="201"/>
      <c r="R106" s="34"/>
    </row>
    <row r="107" spans="2:65" s="1" customFormat="1" ht="10.35" customHeight="1"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4"/>
    </row>
    <row r="108" spans="2:65" s="8" customFormat="1" ht="29.25" customHeight="1">
      <c r="B108" s="120"/>
      <c r="C108" s="121" t="s">
        <v>135</v>
      </c>
      <c r="D108" s="122" t="s">
        <v>136</v>
      </c>
      <c r="E108" s="122" t="s">
        <v>67</v>
      </c>
      <c r="F108" s="225" t="s">
        <v>137</v>
      </c>
      <c r="G108" s="225"/>
      <c r="H108" s="225"/>
      <c r="I108" s="225"/>
      <c r="J108" s="122" t="s">
        <v>138</v>
      </c>
      <c r="K108" s="122" t="s">
        <v>139</v>
      </c>
      <c r="L108" s="226" t="s">
        <v>140</v>
      </c>
      <c r="M108" s="226"/>
      <c r="N108" s="225" t="s">
        <v>120</v>
      </c>
      <c r="O108" s="225"/>
      <c r="P108" s="225"/>
      <c r="Q108" s="227"/>
      <c r="R108" s="123"/>
      <c r="T108" s="73" t="s">
        <v>141</v>
      </c>
      <c r="U108" s="74" t="s">
        <v>49</v>
      </c>
      <c r="V108" s="74" t="s">
        <v>142</v>
      </c>
      <c r="W108" s="74" t="s">
        <v>143</v>
      </c>
      <c r="X108" s="74" t="s">
        <v>144</v>
      </c>
      <c r="Y108" s="74" t="s">
        <v>145</v>
      </c>
      <c r="Z108" s="74" t="s">
        <v>146</v>
      </c>
      <c r="AA108" s="75" t="s">
        <v>147</v>
      </c>
    </row>
    <row r="109" spans="2:65" s="1" customFormat="1" ht="29.25" customHeight="1">
      <c r="B109" s="32"/>
      <c r="C109" s="77" t="s">
        <v>116</v>
      </c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243">
        <f>BK109</f>
        <v>0</v>
      </c>
      <c r="O109" s="244"/>
      <c r="P109" s="244"/>
      <c r="Q109" s="244"/>
      <c r="R109" s="34"/>
      <c r="T109" s="76"/>
      <c r="U109" s="48"/>
      <c r="V109" s="48"/>
      <c r="W109" s="124">
        <f>SUM(W110:W122)</f>
        <v>0</v>
      </c>
      <c r="X109" s="48"/>
      <c r="Y109" s="124">
        <f>SUM(Y110:Y122)</f>
        <v>0</v>
      </c>
      <c r="Z109" s="48"/>
      <c r="AA109" s="125">
        <f>SUM(AA110:AA122)</f>
        <v>0</v>
      </c>
      <c r="AT109" s="18" t="s">
        <v>84</v>
      </c>
      <c r="AU109" s="18" t="s">
        <v>122</v>
      </c>
      <c r="BK109" s="126">
        <f>SUM(BK110:BK122)</f>
        <v>0</v>
      </c>
    </row>
    <row r="110" spans="2:65" s="1" customFormat="1" ht="31.5" customHeight="1">
      <c r="B110" s="138"/>
      <c r="C110" s="139" t="s">
        <v>24</v>
      </c>
      <c r="D110" s="139" t="s">
        <v>149</v>
      </c>
      <c r="E110" s="140" t="s">
        <v>469</v>
      </c>
      <c r="F110" s="205" t="s">
        <v>470</v>
      </c>
      <c r="G110" s="205"/>
      <c r="H110" s="205"/>
      <c r="I110" s="205"/>
      <c r="J110" s="141" t="s">
        <v>471</v>
      </c>
      <c r="K110" s="142">
        <v>1</v>
      </c>
      <c r="L110" s="206"/>
      <c r="M110" s="206"/>
      <c r="N110" s="206">
        <f t="shared" ref="N110:N122" si="0">ROUND(L110*K110,2)</f>
        <v>0</v>
      </c>
      <c r="O110" s="206"/>
      <c r="P110" s="206"/>
      <c r="Q110" s="206"/>
      <c r="R110" s="143"/>
      <c r="T110" s="144" t="s">
        <v>5</v>
      </c>
      <c r="U110" s="41" t="s">
        <v>50</v>
      </c>
      <c r="V110" s="145">
        <v>0</v>
      </c>
      <c r="W110" s="145">
        <f t="shared" ref="W110:W122" si="1">V110*K110</f>
        <v>0</v>
      </c>
      <c r="X110" s="145">
        <v>0</v>
      </c>
      <c r="Y110" s="145">
        <f t="shared" ref="Y110:Y122" si="2">X110*K110</f>
        <v>0</v>
      </c>
      <c r="Z110" s="145">
        <v>0</v>
      </c>
      <c r="AA110" s="146">
        <f t="shared" ref="AA110:AA122" si="3">Z110*K110</f>
        <v>0</v>
      </c>
      <c r="AR110" s="18" t="s">
        <v>472</v>
      </c>
      <c r="AT110" s="18" t="s">
        <v>149</v>
      </c>
      <c r="AU110" s="18" t="s">
        <v>85</v>
      </c>
      <c r="AY110" s="18" t="s">
        <v>148</v>
      </c>
      <c r="BE110" s="147">
        <f t="shared" ref="BE110:BE122" si="4">IF(U110="základní",N110,0)</f>
        <v>0</v>
      </c>
      <c r="BF110" s="147">
        <f t="shared" ref="BF110:BF122" si="5">IF(U110="snížená",N110,0)</f>
        <v>0</v>
      </c>
      <c r="BG110" s="147">
        <f t="shared" ref="BG110:BG122" si="6">IF(U110="zákl. přenesená",N110,0)</f>
        <v>0</v>
      </c>
      <c r="BH110" s="147">
        <f t="shared" ref="BH110:BH122" si="7">IF(U110="sníž. přenesená",N110,0)</f>
        <v>0</v>
      </c>
      <c r="BI110" s="147">
        <f t="shared" ref="BI110:BI122" si="8">IF(U110="nulová",N110,0)</f>
        <v>0</v>
      </c>
      <c r="BJ110" s="18" t="s">
        <v>24</v>
      </c>
      <c r="BK110" s="147">
        <f t="shared" ref="BK110:BK122" si="9">ROUND(L110*K110,2)</f>
        <v>0</v>
      </c>
      <c r="BL110" s="18" t="s">
        <v>472</v>
      </c>
      <c r="BM110" s="18" t="s">
        <v>473</v>
      </c>
    </row>
    <row r="111" spans="2:65" s="1" customFormat="1" ht="44.25" customHeight="1">
      <c r="B111" s="138"/>
      <c r="C111" s="139" t="s">
        <v>109</v>
      </c>
      <c r="D111" s="139" t="s">
        <v>149</v>
      </c>
      <c r="E111" s="140" t="s">
        <v>474</v>
      </c>
      <c r="F111" s="205" t="s">
        <v>475</v>
      </c>
      <c r="G111" s="205"/>
      <c r="H111" s="205"/>
      <c r="I111" s="205"/>
      <c r="J111" s="141" t="s">
        <v>471</v>
      </c>
      <c r="K111" s="142">
        <v>1</v>
      </c>
      <c r="L111" s="206"/>
      <c r="M111" s="206"/>
      <c r="N111" s="206">
        <f t="shared" si="0"/>
        <v>0</v>
      </c>
      <c r="O111" s="206"/>
      <c r="P111" s="206"/>
      <c r="Q111" s="206"/>
      <c r="R111" s="143"/>
      <c r="T111" s="144" t="s">
        <v>5</v>
      </c>
      <c r="U111" s="41" t="s">
        <v>50</v>
      </c>
      <c r="V111" s="145">
        <v>0</v>
      </c>
      <c r="W111" s="145">
        <f t="shared" si="1"/>
        <v>0</v>
      </c>
      <c r="X111" s="145">
        <v>0</v>
      </c>
      <c r="Y111" s="145">
        <f t="shared" si="2"/>
        <v>0</v>
      </c>
      <c r="Z111" s="145">
        <v>0</v>
      </c>
      <c r="AA111" s="146">
        <f t="shared" si="3"/>
        <v>0</v>
      </c>
      <c r="AR111" s="18" t="s">
        <v>472</v>
      </c>
      <c r="AT111" s="18" t="s">
        <v>149</v>
      </c>
      <c r="AU111" s="18" t="s">
        <v>85</v>
      </c>
      <c r="AY111" s="18" t="s">
        <v>148</v>
      </c>
      <c r="BE111" s="147">
        <f t="shared" si="4"/>
        <v>0</v>
      </c>
      <c r="BF111" s="147">
        <f t="shared" si="5"/>
        <v>0</v>
      </c>
      <c r="BG111" s="147">
        <f t="shared" si="6"/>
        <v>0</v>
      </c>
      <c r="BH111" s="147">
        <f t="shared" si="7"/>
        <v>0</v>
      </c>
      <c r="BI111" s="147">
        <f t="shared" si="8"/>
        <v>0</v>
      </c>
      <c r="BJ111" s="18" t="s">
        <v>24</v>
      </c>
      <c r="BK111" s="147">
        <f t="shared" si="9"/>
        <v>0</v>
      </c>
      <c r="BL111" s="18" t="s">
        <v>472</v>
      </c>
      <c r="BM111" s="18" t="s">
        <v>476</v>
      </c>
    </row>
    <row r="112" spans="2:65" s="1" customFormat="1" ht="57" customHeight="1">
      <c r="B112" s="138"/>
      <c r="C112" s="139" t="s">
        <v>158</v>
      </c>
      <c r="D112" s="139" t="s">
        <v>149</v>
      </c>
      <c r="E112" s="140" t="s">
        <v>477</v>
      </c>
      <c r="F112" s="205" t="s">
        <v>478</v>
      </c>
      <c r="G112" s="205"/>
      <c r="H112" s="205"/>
      <c r="I112" s="205"/>
      <c r="J112" s="141" t="s">
        <v>471</v>
      </c>
      <c r="K112" s="142">
        <v>1</v>
      </c>
      <c r="L112" s="206"/>
      <c r="M112" s="206"/>
      <c r="N112" s="206">
        <f t="shared" si="0"/>
        <v>0</v>
      </c>
      <c r="O112" s="206"/>
      <c r="P112" s="206"/>
      <c r="Q112" s="206"/>
      <c r="R112" s="143"/>
      <c r="T112" s="144" t="s">
        <v>5</v>
      </c>
      <c r="U112" s="41" t="s">
        <v>50</v>
      </c>
      <c r="V112" s="145">
        <v>0</v>
      </c>
      <c r="W112" s="145">
        <f t="shared" si="1"/>
        <v>0</v>
      </c>
      <c r="X112" s="145">
        <v>0</v>
      </c>
      <c r="Y112" s="145">
        <f t="shared" si="2"/>
        <v>0</v>
      </c>
      <c r="Z112" s="145">
        <v>0</v>
      </c>
      <c r="AA112" s="146">
        <f t="shared" si="3"/>
        <v>0</v>
      </c>
      <c r="AR112" s="18" t="s">
        <v>472</v>
      </c>
      <c r="AT112" s="18" t="s">
        <v>149</v>
      </c>
      <c r="AU112" s="18" t="s">
        <v>85</v>
      </c>
      <c r="AY112" s="18" t="s">
        <v>148</v>
      </c>
      <c r="BE112" s="147">
        <f t="shared" si="4"/>
        <v>0</v>
      </c>
      <c r="BF112" s="147">
        <f t="shared" si="5"/>
        <v>0</v>
      </c>
      <c r="BG112" s="147">
        <f t="shared" si="6"/>
        <v>0</v>
      </c>
      <c r="BH112" s="147">
        <f t="shared" si="7"/>
        <v>0</v>
      </c>
      <c r="BI112" s="147">
        <f t="shared" si="8"/>
        <v>0</v>
      </c>
      <c r="BJ112" s="18" t="s">
        <v>24</v>
      </c>
      <c r="BK112" s="147">
        <f t="shared" si="9"/>
        <v>0</v>
      </c>
      <c r="BL112" s="18" t="s">
        <v>472</v>
      </c>
      <c r="BM112" s="18" t="s">
        <v>479</v>
      </c>
    </row>
    <row r="113" spans="2:65" s="1" customFormat="1" ht="22.5" customHeight="1">
      <c r="B113" s="138"/>
      <c r="C113" s="139" t="s">
        <v>153</v>
      </c>
      <c r="D113" s="139" t="s">
        <v>149</v>
      </c>
      <c r="E113" s="140" t="s">
        <v>480</v>
      </c>
      <c r="F113" s="205" t="s">
        <v>481</v>
      </c>
      <c r="G113" s="205"/>
      <c r="H113" s="205"/>
      <c r="I113" s="205"/>
      <c r="J113" s="141" t="s">
        <v>471</v>
      </c>
      <c r="K113" s="142">
        <v>1</v>
      </c>
      <c r="L113" s="206"/>
      <c r="M113" s="206"/>
      <c r="N113" s="206">
        <f t="shared" si="0"/>
        <v>0</v>
      </c>
      <c r="O113" s="206"/>
      <c r="P113" s="206"/>
      <c r="Q113" s="206"/>
      <c r="R113" s="143"/>
      <c r="T113" s="144" t="s">
        <v>5</v>
      </c>
      <c r="U113" s="41" t="s">
        <v>50</v>
      </c>
      <c r="V113" s="145">
        <v>0</v>
      </c>
      <c r="W113" s="145">
        <f t="shared" si="1"/>
        <v>0</v>
      </c>
      <c r="X113" s="145">
        <v>0</v>
      </c>
      <c r="Y113" s="145">
        <f t="shared" si="2"/>
        <v>0</v>
      </c>
      <c r="Z113" s="145">
        <v>0</v>
      </c>
      <c r="AA113" s="146">
        <f t="shared" si="3"/>
        <v>0</v>
      </c>
      <c r="AR113" s="18" t="s">
        <v>472</v>
      </c>
      <c r="AT113" s="18" t="s">
        <v>149</v>
      </c>
      <c r="AU113" s="18" t="s">
        <v>85</v>
      </c>
      <c r="AY113" s="18" t="s">
        <v>148</v>
      </c>
      <c r="BE113" s="147">
        <f t="shared" si="4"/>
        <v>0</v>
      </c>
      <c r="BF113" s="147">
        <f t="shared" si="5"/>
        <v>0</v>
      </c>
      <c r="BG113" s="147">
        <f t="shared" si="6"/>
        <v>0</v>
      </c>
      <c r="BH113" s="147">
        <f t="shared" si="7"/>
        <v>0</v>
      </c>
      <c r="BI113" s="147">
        <f t="shared" si="8"/>
        <v>0</v>
      </c>
      <c r="BJ113" s="18" t="s">
        <v>24</v>
      </c>
      <c r="BK113" s="147">
        <f t="shared" si="9"/>
        <v>0</v>
      </c>
      <c r="BL113" s="18" t="s">
        <v>472</v>
      </c>
      <c r="BM113" s="18" t="s">
        <v>482</v>
      </c>
    </row>
    <row r="114" spans="2:65" s="1" customFormat="1" ht="44.25" customHeight="1">
      <c r="B114" s="138"/>
      <c r="C114" s="139" t="s">
        <v>168</v>
      </c>
      <c r="D114" s="139" t="s">
        <v>149</v>
      </c>
      <c r="E114" s="140" t="s">
        <v>483</v>
      </c>
      <c r="F114" s="205" t="s">
        <v>484</v>
      </c>
      <c r="G114" s="205"/>
      <c r="H114" s="205"/>
      <c r="I114" s="205"/>
      <c r="J114" s="141" t="s">
        <v>471</v>
      </c>
      <c r="K114" s="142">
        <v>1</v>
      </c>
      <c r="L114" s="206"/>
      <c r="M114" s="206"/>
      <c r="N114" s="206">
        <f t="shared" si="0"/>
        <v>0</v>
      </c>
      <c r="O114" s="206"/>
      <c r="P114" s="206"/>
      <c r="Q114" s="206"/>
      <c r="R114" s="143"/>
      <c r="T114" s="144" t="s">
        <v>5</v>
      </c>
      <c r="U114" s="41" t="s">
        <v>50</v>
      </c>
      <c r="V114" s="145">
        <v>0</v>
      </c>
      <c r="W114" s="145">
        <f t="shared" si="1"/>
        <v>0</v>
      </c>
      <c r="X114" s="145">
        <v>0</v>
      </c>
      <c r="Y114" s="145">
        <f t="shared" si="2"/>
        <v>0</v>
      </c>
      <c r="Z114" s="145">
        <v>0</v>
      </c>
      <c r="AA114" s="146">
        <f t="shared" si="3"/>
        <v>0</v>
      </c>
      <c r="AR114" s="18" t="s">
        <v>472</v>
      </c>
      <c r="AT114" s="18" t="s">
        <v>149</v>
      </c>
      <c r="AU114" s="18" t="s">
        <v>85</v>
      </c>
      <c r="AY114" s="18" t="s">
        <v>148</v>
      </c>
      <c r="BE114" s="147">
        <f t="shared" si="4"/>
        <v>0</v>
      </c>
      <c r="BF114" s="147">
        <f t="shared" si="5"/>
        <v>0</v>
      </c>
      <c r="BG114" s="147">
        <f t="shared" si="6"/>
        <v>0</v>
      </c>
      <c r="BH114" s="147">
        <f t="shared" si="7"/>
        <v>0</v>
      </c>
      <c r="BI114" s="147">
        <f t="shared" si="8"/>
        <v>0</v>
      </c>
      <c r="BJ114" s="18" t="s">
        <v>24</v>
      </c>
      <c r="BK114" s="147">
        <f t="shared" si="9"/>
        <v>0</v>
      </c>
      <c r="BL114" s="18" t="s">
        <v>472</v>
      </c>
      <c r="BM114" s="18" t="s">
        <v>485</v>
      </c>
    </row>
    <row r="115" spans="2:65" s="1" customFormat="1" ht="31.5" customHeight="1">
      <c r="B115" s="138"/>
      <c r="C115" s="139" t="s">
        <v>173</v>
      </c>
      <c r="D115" s="139" t="s">
        <v>149</v>
      </c>
      <c r="E115" s="140" t="s">
        <v>486</v>
      </c>
      <c r="F115" s="205" t="s">
        <v>487</v>
      </c>
      <c r="G115" s="205"/>
      <c r="H115" s="205"/>
      <c r="I115" s="205"/>
      <c r="J115" s="141" t="s">
        <v>471</v>
      </c>
      <c r="K115" s="142">
        <v>1</v>
      </c>
      <c r="L115" s="206"/>
      <c r="M115" s="206"/>
      <c r="N115" s="206">
        <f t="shared" si="0"/>
        <v>0</v>
      </c>
      <c r="O115" s="206"/>
      <c r="P115" s="206"/>
      <c r="Q115" s="206"/>
      <c r="R115" s="143"/>
      <c r="T115" s="144" t="s">
        <v>5</v>
      </c>
      <c r="U115" s="41" t="s">
        <v>50</v>
      </c>
      <c r="V115" s="145">
        <v>0</v>
      </c>
      <c r="W115" s="145">
        <f t="shared" si="1"/>
        <v>0</v>
      </c>
      <c r="X115" s="145">
        <v>0</v>
      </c>
      <c r="Y115" s="145">
        <f t="shared" si="2"/>
        <v>0</v>
      </c>
      <c r="Z115" s="145">
        <v>0</v>
      </c>
      <c r="AA115" s="146">
        <f t="shared" si="3"/>
        <v>0</v>
      </c>
      <c r="AR115" s="18" t="s">
        <v>472</v>
      </c>
      <c r="AT115" s="18" t="s">
        <v>149</v>
      </c>
      <c r="AU115" s="18" t="s">
        <v>85</v>
      </c>
      <c r="AY115" s="18" t="s">
        <v>148</v>
      </c>
      <c r="BE115" s="147">
        <f t="shared" si="4"/>
        <v>0</v>
      </c>
      <c r="BF115" s="147">
        <f t="shared" si="5"/>
        <v>0</v>
      </c>
      <c r="BG115" s="147">
        <f t="shared" si="6"/>
        <v>0</v>
      </c>
      <c r="BH115" s="147">
        <f t="shared" si="7"/>
        <v>0</v>
      </c>
      <c r="BI115" s="147">
        <f t="shared" si="8"/>
        <v>0</v>
      </c>
      <c r="BJ115" s="18" t="s">
        <v>24</v>
      </c>
      <c r="BK115" s="147">
        <f t="shared" si="9"/>
        <v>0</v>
      </c>
      <c r="BL115" s="18" t="s">
        <v>472</v>
      </c>
      <c r="BM115" s="18" t="s">
        <v>488</v>
      </c>
    </row>
    <row r="116" spans="2:65" s="1" customFormat="1" ht="44.25" customHeight="1">
      <c r="B116" s="138"/>
      <c r="C116" s="139" t="s">
        <v>178</v>
      </c>
      <c r="D116" s="139" t="s">
        <v>149</v>
      </c>
      <c r="E116" s="140" t="s">
        <v>489</v>
      </c>
      <c r="F116" s="205" t="s">
        <v>490</v>
      </c>
      <c r="G116" s="205"/>
      <c r="H116" s="205"/>
      <c r="I116" s="205"/>
      <c r="J116" s="141" t="s">
        <v>471</v>
      </c>
      <c r="K116" s="142">
        <v>1</v>
      </c>
      <c r="L116" s="206"/>
      <c r="M116" s="206"/>
      <c r="N116" s="206">
        <f t="shared" si="0"/>
        <v>0</v>
      </c>
      <c r="O116" s="206"/>
      <c r="P116" s="206"/>
      <c r="Q116" s="206"/>
      <c r="R116" s="143"/>
      <c r="T116" s="144" t="s">
        <v>5</v>
      </c>
      <c r="U116" s="41" t="s">
        <v>50</v>
      </c>
      <c r="V116" s="145">
        <v>0</v>
      </c>
      <c r="W116" s="145">
        <f t="shared" si="1"/>
        <v>0</v>
      </c>
      <c r="X116" s="145">
        <v>0</v>
      </c>
      <c r="Y116" s="145">
        <f t="shared" si="2"/>
        <v>0</v>
      </c>
      <c r="Z116" s="145">
        <v>0</v>
      </c>
      <c r="AA116" s="146">
        <f t="shared" si="3"/>
        <v>0</v>
      </c>
      <c r="AR116" s="18" t="s">
        <v>472</v>
      </c>
      <c r="AT116" s="18" t="s">
        <v>149</v>
      </c>
      <c r="AU116" s="18" t="s">
        <v>85</v>
      </c>
      <c r="AY116" s="18" t="s">
        <v>148</v>
      </c>
      <c r="BE116" s="147">
        <f t="shared" si="4"/>
        <v>0</v>
      </c>
      <c r="BF116" s="147">
        <f t="shared" si="5"/>
        <v>0</v>
      </c>
      <c r="BG116" s="147">
        <f t="shared" si="6"/>
        <v>0</v>
      </c>
      <c r="BH116" s="147">
        <f t="shared" si="7"/>
        <v>0</v>
      </c>
      <c r="BI116" s="147">
        <f t="shared" si="8"/>
        <v>0</v>
      </c>
      <c r="BJ116" s="18" t="s">
        <v>24</v>
      </c>
      <c r="BK116" s="147">
        <f t="shared" si="9"/>
        <v>0</v>
      </c>
      <c r="BL116" s="18" t="s">
        <v>472</v>
      </c>
      <c r="BM116" s="18" t="s">
        <v>491</v>
      </c>
    </row>
    <row r="117" spans="2:65" s="1" customFormat="1" ht="57" customHeight="1">
      <c r="B117" s="138"/>
      <c r="C117" s="139" t="s">
        <v>185</v>
      </c>
      <c r="D117" s="139" t="s">
        <v>149</v>
      </c>
      <c r="E117" s="140" t="s">
        <v>492</v>
      </c>
      <c r="F117" s="205" t="s">
        <v>493</v>
      </c>
      <c r="G117" s="205"/>
      <c r="H117" s="205"/>
      <c r="I117" s="205"/>
      <c r="J117" s="141" t="s">
        <v>471</v>
      </c>
      <c r="K117" s="142">
        <v>1</v>
      </c>
      <c r="L117" s="206"/>
      <c r="M117" s="206"/>
      <c r="N117" s="206">
        <f t="shared" si="0"/>
        <v>0</v>
      </c>
      <c r="O117" s="206"/>
      <c r="P117" s="206"/>
      <c r="Q117" s="206"/>
      <c r="R117" s="143"/>
      <c r="T117" s="144" t="s">
        <v>5</v>
      </c>
      <c r="U117" s="41" t="s">
        <v>50</v>
      </c>
      <c r="V117" s="145">
        <v>0</v>
      </c>
      <c r="W117" s="145">
        <f t="shared" si="1"/>
        <v>0</v>
      </c>
      <c r="X117" s="145">
        <v>0</v>
      </c>
      <c r="Y117" s="145">
        <f t="shared" si="2"/>
        <v>0</v>
      </c>
      <c r="Z117" s="145">
        <v>0</v>
      </c>
      <c r="AA117" s="146">
        <f t="shared" si="3"/>
        <v>0</v>
      </c>
      <c r="AR117" s="18" t="s">
        <v>153</v>
      </c>
      <c r="AT117" s="18" t="s">
        <v>149</v>
      </c>
      <c r="AU117" s="18" t="s">
        <v>85</v>
      </c>
      <c r="AY117" s="18" t="s">
        <v>148</v>
      </c>
      <c r="BE117" s="147">
        <f t="shared" si="4"/>
        <v>0</v>
      </c>
      <c r="BF117" s="147">
        <f t="shared" si="5"/>
        <v>0</v>
      </c>
      <c r="BG117" s="147">
        <f t="shared" si="6"/>
        <v>0</v>
      </c>
      <c r="BH117" s="147">
        <f t="shared" si="7"/>
        <v>0</v>
      </c>
      <c r="BI117" s="147">
        <f t="shared" si="8"/>
        <v>0</v>
      </c>
      <c r="BJ117" s="18" t="s">
        <v>24</v>
      </c>
      <c r="BK117" s="147">
        <f t="shared" si="9"/>
        <v>0</v>
      </c>
      <c r="BL117" s="18" t="s">
        <v>153</v>
      </c>
      <c r="BM117" s="18" t="s">
        <v>494</v>
      </c>
    </row>
    <row r="118" spans="2:65" s="1" customFormat="1" ht="44.25" customHeight="1">
      <c r="B118" s="138"/>
      <c r="C118" s="139" t="s">
        <v>190</v>
      </c>
      <c r="D118" s="139" t="s">
        <v>149</v>
      </c>
      <c r="E118" s="140" t="s">
        <v>495</v>
      </c>
      <c r="F118" s="205" t="s">
        <v>496</v>
      </c>
      <c r="G118" s="205"/>
      <c r="H118" s="205"/>
      <c r="I118" s="205"/>
      <c r="J118" s="141" t="s">
        <v>471</v>
      </c>
      <c r="K118" s="142">
        <v>1</v>
      </c>
      <c r="L118" s="206"/>
      <c r="M118" s="206"/>
      <c r="N118" s="206">
        <f t="shared" si="0"/>
        <v>0</v>
      </c>
      <c r="O118" s="206"/>
      <c r="P118" s="206"/>
      <c r="Q118" s="206"/>
      <c r="R118" s="143"/>
      <c r="T118" s="144" t="s">
        <v>5</v>
      </c>
      <c r="U118" s="41" t="s">
        <v>50</v>
      </c>
      <c r="V118" s="145">
        <v>0</v>
      </c>
      <c r="W118" s="145">
        <f t="shared" si="1"/>
        <v>0</v>
      </c>
      <c r="X118" s="145">
        <v>0</v>
      </c>
      <c r="Y118" s="145">
        <f t="shared" si="2"/>
        <v>0</v>
      </c>
      <c r="Z118" s="145">
        <v>0</v>
      </c>
      <c r="AA118" s="146">
        <f t="shared" si="3"/>
        <v>0</v>
      </c>
      <c r="AR118" s="18" t="s">
        <v>153</v>
      </c>
      <c r="AT118" s="18" t="s">
        <v>149</v>
      </c>
      <c r="AU118" s="18" t="s">
        <v>85</v>
      </c>
      <c r="AY118" s="18" t="s">
        <v>148</v>
      </c>
      <c r="BE118" s="147">
        <f t="shared" si="4"/>
        <v>0</v>
      </c>
      <c r="BF118" s="147">
        <f t="shared" si="5"/>
        <v>0</v>
      </c>
      <c r="BG118" s="147">
        <f t="shared" si="6"/>
        <v>0</v>
      </c>
      <c r="BH118" s="147">
        <f t="shared" si="7"/>
        <v>0</v>
      </c>
      <c r="BI118" s="147">
        <f t="shared" si="8"/>
        <v>0</v>
      </c>
      <c r="BJ118" s="18" t="s">
        <v>24</v>
      </c>
      <c r="BK118" s="147">
        <f t="shared" si="9"/>
        <v>0</v>
      </c>
      <c r="BL118" s="18" t="s">
        <v>153</v>
      </c>
      <c r="BM118" s="18" t="s">
        <v>497</v>
      </c>
    </row>
    <row r="119" spans="2:65" s="1" customFormat="1" ht="22.5" customHeight="1">
      <c r="B119" s="138"/>
      <c r="C119" s="139" t="s">
        <v>29</v>
      </c>
      <c r="D119" s="139" t="s">
        <v>149</v>
      </c>
      <c r="E119" s="140" t="s">
        <v>498</v>
      </c>
      <c r="F119" s="205" t="s">
        <v>499</v>
      </c>
      <c r="G119" s="205"/>
      <c r="H119" s="205"/>
      <c r="I119" s="205"/>
      <c r="J119" s="141" t="s">
        <v>471</v>
      </c>
      <c r="K119" s="142">
        <v>1</v>
      </c>
      <c r="L119" s="206"/>
      <c r="M119" s="206"/>
      <c r="N119" s="206">
        <f t="shared" si="0"/>
        <v>0</v>
      </c>
      <c r="O119" s="206"/>
      <c r="P119" s="206"/>
      <c r="Q119" s="206"/>
      <c r="R119" s="143"/>
      <c r="T119" s="144" t="s">
        <v>5</v>
      </c>
      <c r="U119" s="41" t="s">
        <v>50</v>
      </c>
      <c r="V119" s="145">
        <v>0</v>
      </c>
      <c r="W119" s="145">
        <f t="shared" si="1"/>
        <v>0</v>
      </c>
      <c r="X119" s="145">
        <v>0</v>
      </c>
      <c r="Y119" s="145">
        <f t="shared" si="2"/>
        <v>0</v>
      </c>
      <c r="Z119" s="145">
        <v>0</v>
      </c>
      <c r="AA119" s="146">
        <f t="shared" si="3"/>
        <v>0</v>
      </c>
      <c r="AR119" s="18" t="s">
        <v>153</v>
      </c>
      <c r="AT119" s="18" t="s">
        <v>149</v>
      </c>
      <c r="AU119" s="18" t="s">
        <v>85</v>
      </c>
      <c r="AY119" s="18" t="s">
        <v>148</v>
      </c>
      <c r="BE119" s="147">
        <f t="shared" si="4"/>
        <v>0</v>
      </c>
      <c r="BF119" s="147">
        <f t="shared" si="5"/>
        <v>0</v>
      </c>
      <c r="BG119" s="147">
        <f t="shared" si="6"/>
        <v>0</v>
      </c>
      <c r="BH119" s="147">
        <f t="shared" si="7"/>
        <v>0</v>
      </c>
      <c r="BI119" s="147">
        <f t="shared" si="8"/>
        <v>0</v>
      </c>
      <c r="BJ119" s="18" t="s">
        <v>24</v>
      </c>
      <c r="BK119" s="147">
        <f t="shared" si="9"/>
        <v>0</v>
      </c>
      <c r="BL119" s="18" t="s">
        <v>153</v>
      </c>
      <c r="BM119" s="18" t="s">
        <v>500</v>
      </c>
    </row>
    <row r="120" spans="2:65" s="1" customFormat="1" ht="31.5" customHeight="1">
      <c r="B120" s="138"/>
      <c r="C120" s="139" t="s">
        <v>201</v>
      </c>
      <c r="D120" s="139" t="s">
        <v>149</v>
      </c>
      <c r="E120" s="140" t="s">
        <v>501</v>
      </c>
      <c r="F120" s="205" t="s">
        <v>502</v>
      </c>
      <c r="G120" s="205"/>
      <c r="H120" s="205"/>
      <c r="I120" s="205"/>
      <c r="J120" s="141" t="s">
        <v>471</v>
      </c>
      <c r="K120" s="142">
        <v>1</v>
      </c>
      <c r="L120" s="206"/>
      <c r="M120" s="206"/>
      <c r="N120" s="206">
        <f t="shared" si="0"/>
        <v>0</v>
      </c>
      <c r="O120" s="206"/>
      <c r="P120" s="206"/>
      <c r="Q120" s="206"/>
      <c r="R120" s="143"/>
      <c r="T120" s="144" t="s">
        <v>5</v>
      </c>
      <c r="U120" s="41" t="s">
        <v>50</v>
      </c>
      <c r="V120" s="145">
        <v>0</v>
      </c>
      <c r="W120" s="145">
        <f t="shared" si="1"/>
        <v>0</v>
      </c>
      <c r="X120" s="145">
        <v>0</v>
      </c>
      <c r="Y120" s="145">
        <f t="shared" si="2"/>
        <v>0</v>
      </c>
      <c r="Z120" s="145">
        <v>0</v>
      </c>
      <c r="AA120" s="146">
        <f t="shared" si="3"/>
        <v>0</v>
      </c>
      <c r="AR120" s="18" t="s">
        <v>153</v>
      </c>
      <c r="AT120" s="18" t="s">
        <v>149</v>
      </c>
      <c r="AU120" s="18" t="s">
        <v>85</v>
      </c>
      <c r="AY120" s="18" t="s">
        <v>148</v>
      </c>
      <c r="BE120" s="147">
        <f t="shared" si="4"/>
        <v>0</v>
      </c>
      <c r="BF120" s="147">
        <f t="shared" si="5"/>
        <v>0</v>
      </c>
      <c r="BG120" s="147">
        <f t="shared" si="6"/>
        <v>0</v>
      </c>
      <c r="BH120" s="147">
        <f t="shared" si="7"/>
        <v>0</v>
      </c>
      <c r="BI120" s="147">
        <f t="shared" si="8"/>
        <v>0</v>
      </c>
      <c r="BJ120" s="18" t="s">
        <v>24</v>
      </c>
      <c r="BK120" s="147">
        <f t="shared" si="9"/>
        <v>0</v>
      </c>
      <c r="BL120" s="18" t="s">
        <v>153</v>
      </c>
      <c r="BM120" s="18" t="s">
        <v>503</v>
      </c>
    </row>
    <row r="121" spans="2:65" s="1" customFormat="1" ht="22.5" customHeight="1">
      <c r="B121" s="138"/>
      <c r="C121" s="139" t="s">
        <v>206</v>
      </c>
      <c r="D121" s="139" t="s">
        <v>149</v>
      </c>
      <c r="E121" s="140" t="s">
        <v>504</v>
      </c>
      <c r="F121" s="205" t="s">
        <v>505</v>
      </c>
      <c r="G121" s="205"/>
      <c r="H121" s="205"/>
      <c r="I121" s="205"/>
      <c r="J121" s="141" t="s">
        <v>471</v>
      </c>
      <c r="K121" s="142">
        <v>1</v>
      </c>
      <c r="L121" s="206"/>
      <c r="M121" s="206"/>
      <c r="N121" s="206">
        <f t="shared" si="0"/>
        <v>0</v>
      </c>
      <c r="O121" s="206"/>
      <c r="P121" s="206"/>
      <c r="Q121" s="206"/>
      <c r="R121" s="143"/>
      <c r="T121" s="144" t="s">
        <v>5</v>
      </c>
      <c r="U121" s="41" t="s">
        <v>50</v>
      </c>
      <c r="V121" s="145">
        <v>0</v>
      </c>
      <c r="W121" s="145">
        <f t="shared" si="1"/>
        <v>0</v>
      </c>
      <c r="X121" s="145">
        <v>0</v>
      </c>
      <c r="Y121" s="145">
        <f t="shared" si="2"/>
        <v>0</v>
      </c>
      <c r="Z121" s="145">
        <v>0</v>
      </c>
      <c r="AA121" s="146">
        <f t="shared" si="3"/>
        <v>0</v>
      </c>
      <c r="AR121" s="18" t="s">
        <v>153</v>
      </c>
      <c r="AT121" s="18" t="s">
        <v>149</v>
      </c>
      <c r="AU121" s="18" t="s">
        <v>85</v>
      </c>
      <c r="AY121" s="18" t="s">
        <v>148</v>
      </c>
      <c r="BE121" s="147">
        <f t="shared" si="4"/>
        <v>0</v>
      </c>
      <c r="BF121" s="147">
        <f t="shared" si="5"/>
        <v>0</v>
      </c>
      <c r="BG121" s="147">
        <f t="shared" si="6"/>
        <v>0</v>
      </c>
      <c r="BH121" s="147">
        <f t="shared" si="7"/>
        <v>0</v>
      </c>
      <c r="BI121" s="147">
        <f t="shared" si="8"/>
        <v>0</v>
      </c>
      <c r="BJ121" s="18" t="s">
        <v>24</v>
      </c>
      <c r="BK121" s="147">
        <f t="shared" si="9"/>
        <v>0</v>
      </c>
      <c r="BL121" s="18" t="s">
        <v>153</v>
      </c>
      <c r="BM121" s="18" t="s">
        <v>506</v>
      </c>
    </row>
    <row r="122" spans="2:65" s="1" customFormat="1" ht="22.5" customHeight="1">
      <c r="B122" s="138"/>
      <c r="C122" s="139" t="s">
        <v>211</v>
      </c>
      <c r="D122" s="139" t="s">
        <v>149</v>
      </c>
      <c r="E122" s="140" t="s">
        <v>507</v>
      </c>
      <c r="F122" s="205" t="s">
        <v>508</v>
      </c>
      <c r="G122" s="205"/>
      <c r="H122" s="205"/>
      <c r="I122" s="205"/>
      <c r="J122" s="141" t="s">
        <v>471</v>
      </c>
      <c r="K122" s="142">
        <v>1</v>
      </c>
      <c r="L122" s="206"/>
      <c r="M122" s="206"/>
      <c r="N122" s="206">
        <f t="shared" si="0"/>
        <v>0</v>
      </c>
      <c r="O122" s="206"/>
      <c r="P122" s="206"/>
      <c r="Q122" s="206"/>
      <c r="R122" s="143"/>
      <c r="T122" s="144" t="s">
        <v>5</v>
      </c>
      <c r="U122" s="164" t="s">
        <v>50</v>
      </c>
      <c r="V122" s="165">
        <v>0</v>
      </c>
      <c r="W122" s="165">
        <f t="shared" si="1"/>
        <v>0</v>
      </c>
      <c r="X122" s="165">
        <v>0</v>
      </c>
      <c r="Y122" s="165">
        <f t="shared" si="2"/>
        <v>0</v>
      </c>
      <c r="Z122" s="165">
        <v>0</v>
      </c>
      <c r="AA122" s="166">
        <f t="shared" si="3"/>
        <v>0</v>
      </c>
      <c r="AR122" s="18" t="s">
        <v>153</v>
      </c>
      <c r="AT122" s="18" t="s">
        <v>149</v>
      </c>
      <c r="AU122" s="18" t="s">
        <v>85</v>
      </c>
      <c r="AY122" s="18" t="s">
        <v>148</v>
      </c>
      <c r="BE122" s="147">
        <f t="shared" si="4"/>
        <v>0</v>
      </c>
      <c r="BF122" s="147">
        <f t="shared" si="5"/>
        <v>0</v>
      </c>
      <c r="BG122" s="147">
        <f t="shared" si="6"/>
        <v>0</v>
      </c>
      <c r="BH122" s="147">
        <f t="shared" si="7"/>
        <v>0</v>
      </c>
      <c r="BI122" s="147">
        <f t="shared" si="8"/>
        <v>0</v>
      </c>
      <c r="BJ122" s="18" t="s">
        <v>24</v>
      </c>
      <c r="BK122" s="147">
        <f t="shared" si="9"/>
        <v>0</v>
      </c>
      <c r="BL122" s="18" t="s">
        <v>153</v>
      </c>
      <c r="BM122" s="18" t="s">
        <v>509</v>
      </c>
    </row>
    <row r="123" spans="2:65" s="1" customFormat="1" ht="6.9" customHeight="1">
      <c r="B123" s="56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8"/>
    </row>
  </sheetData>
  <mergeCells count="90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90:Q90"/>
    <mergeCell ref="L92:Q92"/>
    <mergeCell ref="C98:Q98"/>
    <mergeCell ref="F100:P100"/>
    <mergeCell ref="F101:P101"/>
    <mergeCell ref="M103:P103"/>
    <mergeCell ref="M105:Q105"/>
    <mergeCell ref="M106:Q106"/>
    <mergeCell ref="F108:I108"/>
    <mergeCell ref="L108:M108"/>
    <mergeCell ref="N108:Q108"/>
    <mergeCell ref="N112:Q112"/>
    <mergeCell ref="F113:I113"/>
    <mergeCell ref="L113:M113"/>
    <mergeCell ref="N113:Q113"/>
    <mergeCell ref="F110:I110"/>
    <mergeCell ref="L110:M110"/>
    <mergeCell ref="N110:Q110"/>
    <mergeCell ref="F111:I111"/>
    <mergeCell ref="L111:M111"/>
    <mergeCell ref="N111:Q111"/>
    <mergeCell ref="H1:K1"/>
    <mergeCell ref="F120:I120"/>
    <mergeCell ref="L120:M120"/>
    <mergeCell ref="N120:Q120"/>
    <mergeCell ref="F121:I121"/>
    <mergeCell ref="L121:M121"/>
    <mergeCell ref="N121:Q121"/>
    <mergeCell ref="F118:I118"/>
    <mergeCell ref="L118:M118"/>
    <mergeCell ref="N118:Q118"/>
    <mergeCell ref="F119:I119"/>
    <mergeCell ref="L119:M119"/>
    <mergeCell ref="N119:Q119"/>
    <mergeCell ref="F116:I116"/>
    <mergeCell ref="L116:M116"/>
    <mergeCell ref="N116:Q116"/>
    <mergeCell ref="S2:AC2"/>
    <mergeCell ref="F122:I122"/>
    <mergeCell ref="L122:M122"/>
    <mergeCell ref="N122:Q122"/>
    <mergeCell ref="N109:Q109"/>
    <mergeCell ref="F117:I117"/>
    <mergeCell ref="L117:M117"/>
    <mergeCell ref="N117:Q117"/>
    <mergeCell ref="F114:I114"/>
    <mergeCell ref="L114:M114"/>
    <mergeCell ref="N114:Q114"/>
    <mergeCell ref="F115:I115"/>
    <mergeCell ref="L115:M115"/>
    <mergeCell ref="N115:Q115"/>
    <mergeCell ref="F112:I112"/>
    <mergeCell ref="L112:M112"/>
  </mergeCells>
  <hyperlinks>
    <hyperlink ref="F1:G1" location="C2" display="1) Krycí list rozpočtu"/>
    <hyperlink ref="H1:K1" location="C86" display="2) Rekapitulace rozpočtu"/>
    <hyperlink ref="L1" location="C108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 01 - SO 01 Úprava opev...</vt:lpstr>
      <vt:lpstr>SO 02 - SO 02 Lávky-komun...</vt:lpstr>
      <vt:lpstr>Ost - Ostatní náklady stavby</vt:lpstr>
      <vt:lpstr>'Ost - Ostatní náklady stavby'!Názvy_tisku</vt:lpstr>
      <vt:lpstr>'Rekapitulace stavby'!Názvy_tisku</vt:lpstr>
      <vt:lpstr>'SO 01 - SO 01 Úprava opev...'!Názvy_tisku</vt:lpstr>
      <vt:lpstr>'SO 02 - SO 02 Lávky-komun...'!Názvy_tisku</vt:lpstr>
      <vt:lpstr>'Ost - Ostatní náklady stavby'!Oblast_tisku</vt:lpstr>
      <vt:lpstr>'Rekapitulace stavby'!Oblast_tisku</vt:lpstr>
      <vt:lpstr>'SO 01 - SO 01 Úprava opev...'!Oblast_tisku</vt:lpstr>
      <vt:lpstr>'SO 02 - SO 02 Lávky-komun...'!Oblast_tisku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VASEK-HP\Vašek</dc:creator>
  <cp:lastModifiedBy>Harazim Eva</cp:lastModifiedBy>
  <dcterms:created xsi:type="dcterms:W3CDTF">2019-06-07T06:54:36Z</dcterms:created>
  <dcterms:modified xsi:type="dcterms:W3CDTF">2019-06-18T08:05:09Z</dcterms:modified>
</cp:coreProperties>
</file>